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175D37AB-B054-4870-BAF6-B2C8FE4EB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CD" sheetId="5" r:id="rId1"/>
    <sheet name="Portrait SAF" sheetId="3" r:id="rId2"/>
    <sheet name="Détail par région" sheetId="4" r:id="rId3"/>
    <sheet name="Portrait+du+programme+de+soutie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J9" i="4"/>
  <c r="J10" i="4"/>
  <c r="J11" i="4"/>
  <c r="J12" i="4"/>
  <c r="J17" i="4"/>
  <c r="J18" i="4"/>
  <c r="J19" i="4"/>
  <c r="J20" i="4"/>
  <c r="J21" i="4"/>
  <c r="J23" i="4"/>
  <c r="J24" i="4"/>
  <c r="J25" i="4"/>
  <c r="J26" i="4"/>
  <c r="J27" i="4"/>
  <c r="J22" i="4"/>
  <c r="J13" i="4"/>
  <c r="J14" i="4"/>
  <c r="J15" i="4"/>
  <c r="J16" i="4"/>
  <c r="J28" i="4"/>
  <c r="J29" i="4"/>
  <c r="J7" i="4"/>
  <c r="J30" i="4" l="1"/>
</calcChain>
</file>

<file path=xl/sharedStrings.xml><?xml version="1.0" encoding="utf-8"?>
<sst xmlns="http://schemas.openxmlformats.org/spreadsheetml/2006/main" count="1400" uniqueCount="118">
  <si>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</si>
  <si>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</si>
  <si>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</si>
  <si>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</si>
  <si>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</si>
  <si>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</si>
  <si>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</si>
  <si>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</si>
  <si>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</si>
  <si>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</si>
  <si>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</si>
  <si>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</si>
  <si>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</si>
  <si>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</si>
  <si>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</si>
  <si>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10 - Nord-du-Québec</t>
  </si>
  <si>
    <t>1104-2686</t>
  </si>
  <si>
    <t>2022-2023</t>
  </si>
  <si>
    <t>Nombre d'usagers en attente (1)</t>
  </si>
  <si>
    <t>L01</t>
  </si>
  <si>
    <t>0-17 ans</t>
  </si>
  <si>
    <t>C01</t>
  </si>
  <si>
    <t>Centre régional de santé et de services sociaux de la Baie-James</t>
  </si>
  <si>
    <t>Validé RSSS</t>
  </si>
  <si>
    <t>18 ans et plus</t>
  </si>
  <si>
    <t>C02</t>
  </si>
  <si>
    <t>Total</t>
  </si>
  <si>
    <t>C03</t>
  </si>
  <si>
    <t>Nombre d'usagers total desservis (2)</t>
  </si>
  <si>
    <t>L02</t>
  </si>
  <si>
    <t>19 - Îles-de-la-Madeleine</t>
  </si>
  <si>
    <t>1104-4088</t>
  </si>
  <si>
    <t>Centre intégré de santé et de services sociaux des Îles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</si>
  <si>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</si>
  <si>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</si>
  <si>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</si>
  <si>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</si>
  <si>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</si>
  <si>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</si>
  <si>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</si>
  <si>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</si>
  <si>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</si>
  <si>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</si>
  <si>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</si>
  <si>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</si>
  <si>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</si>
  <si>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</si>
  <si>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</si>
  <si>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</si>
  <si>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</si>
  <si>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</si>
  <si>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</si>
  <si>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</si>
  <si>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</si>
  <si>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</si>
  <si>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</si>
  <si>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</si>
  <si>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</si>
  <si>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</si>
  <si>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</si>
  <si>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</si>
  <si>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</si>
  <si>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</si>
  <si>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</si>
  <si>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</si>
  <si>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</si>
  <si>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</si>
  <si>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</si>
  <si>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</si>
  <si>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</si>
  <si>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</si>
  <si>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</si>
  <si>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</si>
  <si>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</si>
  <si>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</si>
  <si>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</si>
  <si>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</si>
  <si>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</si>
  <si>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</si>
  <si>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</si>
  <si>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</si>
  <si>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</si>
  <si>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</si>
  <si>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</si>
  <si>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</si>
  <si>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</si>
  <si>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</si>
  <si>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</si>
  <si>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</si>
  <si>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</si>
  <si>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</si>
  <si>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</si>
  <si>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</si>
  <si>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</si>
  <si>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</si>
  <si>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</si>
  <si>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</si>
  <si>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</si>
  <si>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Étiquettes de lignes</t>
  </si>
  <si>
    <t>Somme de Valeur</t>
  </si>
  <si>
    <t>Total général</t>
  </si>
  <si>
    <t>Étiquettes de colonnes</t>
  </si>
  <si>
    <t>Gestred 52100</t>
  </si>
  <si>
    <t>Portrait du programme soutien aux familles (SAF) P13 2022_2023</t>
  </si>
  <si>
    <t>Ext 2023-05-18 EA</t>
  </si>
  <si>
    <t>Total 0-17 ans</t>
  </si>
  <si>
    <t>Total 18 ans et plus</t>
  </si>
  <si>
    <t>Total Total</t>
  </si>
  <si>
    <t>Total tout âge</t>
  </si>
  <si>
    <t>Région</t>
  </si>
  <si>
    <t>06 - Centre-Ouest-de-l'Île-de-Montréal</t>
  </si>
  <si>
    <t>06 - Centre-Sud-de-l'Île-de-Montréal</t>
  </si>
  <si>
    <t>06 - Nord-de-l'Île-de-Montréal</t>
  </si>
  <si>
    <t>06 - Est-de-l'Île-de-Montréal</t>
  </si>
  <si>
    <t>16 - Montérégie-Est</t>
  </si>
  <si>
    <t>16 - Montérégie-Ouest</t>
  </si>
  <si>
    <t>11 - Gaspésie</t>
  </si>
  <si>
    <r>
      <t xml:space="preserve">Portrait du programme soutien aux familles (SAF) </t>
    </r>
    <r>
      <rPr>
        <sz val="8"/>
        <color theme="1"/>
        <rFont val="Calibri"/>
        <family val="2"/>
        <scheme val="minor"/>
      </rPr>
      <t>P13 2022_2023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</si>
</sst>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)\ _$_ ;_ * \(#,##0\)\ _$_ ;_ * &quot;-&quot;_)\ _$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left"/>
    </xf>
    <xf numFmtId="0" fontId="16" fillId="33" borderId="10" xfId="0" applyFont="1" applyFill="1" applyBorder="1"/>
    <xf numFmtId="0" fontId="16" fillId="33" borderId="11" xfId="0" applyFont="1" applyFill="1" applyBorder="1" applyAlignment="1">
      <alignment horizontal="left"/>
    </xf>
    <xf numFmtId="0" fontId="18" fillId="35" borderId="0" xfId="0" applyFont="1" applyFill="1" applyAlignment="1">
      <alignment horizontal="left"/>
    </xf>
    <xf numFmtId="0" fontId="19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right"/>
    </xf>
    <xf numFmtId="0" fontId="19" fillId="39" borderId="10" xfId="0" applyFont="1" applyFill="1" applyBorder="1" applyAlignment="1">
      <alignment horizontal="center" vertical="center" wrapText="1"/>
    </xf>
    <xf numFmtId="164" fontId="0" fillId="40" borderId="0" xfId="0" applyNumberFormat="1" applyFill="1"/>
    <xf numFmtId="164" fontId="16" fillId="33" borderId="11" xfId="0" applyNumberFormat="1" applyFont="1" applyFill="1" applyBorder="1"/>
    <xf numFmtId="164" fontId="16" fillId="39" borderId="11" xfId="0" applyNumberFormat="1" applyFont="1" applyFill="1" applyBorder="1"/>
    <xf numFmtId="164" fontId="22" fillId="0" borderId="0" xfId="0" applyNumberFormat="1" applyFont="1"/>
    <xf numFmtId="0" fontId="16" fillId="0" borderId="0" xfId="0" applyFont="1"/>
    <xf numFmtId="0" fontId="22" fillId="0" borderId="0" xfId="0" applyFont="1" applyAlignment="1">
      <alignment horizontal="left"/>
    </xf>
    <xf numFmtId="164" fontId="0" fillId="0" borderId="0" xfId="0" applyNumberFormat="1"/>
    <xf numFmtId="164" fontId="22" fillId="41" borderId="0" xfId="0" applyNumberFormat="1" applyFont="1" applyFill="1"/>
    <xf numFmtId="0" fontId="0" fillId="41" borderId="0" xfId="0" applyFill="1"/>
    <xf numFmtId="0" fontId="0" fillId="0" borderId="16" xfId="0" applyBorder="1"/>
    <xf numFmtId="0" fontId="0" fillId="0" borderId="17" xfId="0" applyBorder="1"/>
    <xf numFmtId="0" fontId="16" fillId="42" borderId="18" xfId="0" applyFont="1" applyFill="1" applyBorder="1"/>
    <xf numFmtId="0" fontId="16" fillId="42" borderId="19" xfId="0" applyFont="1" applyFill="1" applyBorder="1"/>
    <xf numFmtId="0" fontId="16" fillId="42" borderId="20" xfId="0" applyFont="1" applyFill="1" applyBorder="1"/>
    <xf numFmtId="0" fontId="16" fillId="42" borderId="13" xfId="0" applyFont="1" applyFill="1" applyBorder="1"/>
    <xf numFmtId="0" fontId="16" fillId="42" borderId="14" xfId="0" applyFont="1" applyFill="1" applyBorder="1"/>
    <xf numFmtId="0" fontId="16" fillId="42" borderId="15" xfId="0" applyFont="1" applyFill="1" applyBorder="1"/>
    <xf numFmtId="0" fontId="16" fillId="42" borderId="16" xfId="0" applyFont="1" applyFill="1" applyBorder="1"/>
    <xf numFmtId="0" fontId="16" fillId="42" borderId="0" xfId="0" applyFont="1" applyFill="1"/>
    <xf numFmtId="0" fontId="16" fillId="42" borderId="17" xfId="0" applyFont="1" applyFill="1" applyBorder="1"/>
    <xf numFmtId="0" fontId="16" fillId="43" borderId="0" xfId="0" applyFont="1" applyFill="1"/>
    <xf numFmtId="0" fontId="0" fillId="43" borderId="0" xfId="0" applyFill="1"/>
    <xf numFmtId="0" fontId="0" fillId="34" borderId="0" xfId="0" applyFill="1" applyAlignment="1">
      <alignment horizontal="center"/>
    </xf>
    <xf numFmtId="0" fontId="20" fillId="36" borderId="12" xfId="0" applyFont="1" applyFill="1" applyBorder="1" applyAlignment="1">
      <alignment horizontal="center" vertical="center"/>
    </xf>
    <xf numFmtId="0" fontId="20" fillId="37" borderId="12" xfId="0" applyFont="1" applyFill="1" applyBorder="1" applyAlignment="1">
      <alignment horizontal="center" vertical="center"/>
    </xf>
    <xf numFmtId="0" fontId="21" fillId="38" borderId="10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78617-E903-432F-B197-71D97A1A8B0A}">
  <dimension ref="A2:K29"/>
  <sheetViews>
    <sheetView tabSelected="1" workbookViewId="0">
      <selection activeCell="D34" sqref="D34"/>
    </sheetView>
  </sheetViews>
  <sheetFormatPr baseColWidth="10" defaultRowHeight="15" x14ac:dyDescent="0.25"/>
  <cols>
    <col min="1" max="1" width="26.28515625" customWidth="1"/>
    <col min="2" max="2" width="34.85546875" customWidth="1"/>
    <col min="3" max="3" width="32.140625" customWidth="1"/>
    <col min="4" max="4" width="24.28515625" customWidth="1"/>
    <col min="5" max="5" width="32.140625" customWidth="1"/>
    <col min="6" max="7" width="36" customWidth="1"/>
    <col min="8" max="8" width="32.5703125" customWidth="1"/>
    <col min="9" max="9" width="34.28515625" customWidth="1"/>
    <col min="10" max="10" width="23" customWidth="1"/>
    <col min="11" max="11" width="21.140625" customWidth="1"/>
  </cols>
  <sheetData>
    <row r="2" spans="1:11" ht="15.75" thickBot="1" x14ac:dyDescent="0.3"/>
    <row r="3" spans="1:11" x14ac:dyDescent="0.25">
      <c r="A3" s="23" t="s">
        <v>99</v>
      </c>
      <c r="B3" s="24" t="s">
        <v>101</v>
      </c>
      <c r="C3" s="24"/>
      <c r="D3" s="24"/>
      <c r="E3" s="24"/>
      <c r="F3" s="24"/>
      <c r="G3" s="24"/>
      <c r="H3" s="24"/>
      <c r="I3" s="24"/>
      <c r="J3" s="24"/>
      <c r="K3" s="25"/>
    </row>
    <row r="4" spans="1:11" x14ac:dyDescent="0.25">
      <c r="A4" s="26"/>
      <c r="B4" s="27" t="s">
        <v>20</v>
      </c>
      <c r="C4" s="27"/>
      <c r="D4" s="29" t="s">
        <v>105</v>
      </c>
      <c r="E4" s="27" t="s">
        <v>24</v>
      </c>
      <c r="F4" s="27"/>
      <c r="G4" s="29" t="s">
        <v>106</v>
      </c>
      <c r="H4" s="27" t="s">
        <v>26</v>
      </c>
      <c r="I4" s="27"/>
      <c r="J4" s="29" t="s">
        <v>107</v>
      </c>
      <c r="K4" s="28" t="s">
        <v>100</v>
      </c>
    </row>
    <row r="5" spans="1:11" s="13" customFormat="1" x14ac:dyDescent="0.25">
      <c r="A5" s="26" t="s">
        <v>98</v>
      </c>
      <c r="B5" s="27" t="s">
        <v>18</v>
      </c>
      <c r="C5" s="27" t="s">
        <v>28</v>
      </c>
      <c r="D5" s="29"/>
      <c r="E5" s="27" t="s">
        <v>18</v>
      </c>
      <c r="F5" s="27" t="s">
        <v>28</v>
      </c>
      <c r="G5" s="29"/>
      <c r="H5" s="27" t="s">
        <v>18</v>
      </c>
      <c r="I5" s="27" t="s">
        <v>28</v>
      </c>
      <c r="J5" s="29"/>
      <c r="K5" s="28"/>
    </row>
    <row r="6" spans="1:11" x14ac:dyDescent="0.25">
      <c r="A6" s="18" t="s">
        <v>33</v>
      </c>
      <c r="B6">
        <v>0</v>
      </c>
      <c r="C6">
        <v>202</v>
      </c>
      <c r="D6" s="30">
        <v>202</v>
      </c>
      <c r="E6">
        <v>0</v>
      </c>
      <c r="F6">
        <v>247</v>
      </c>
      <c r="G6" s="30">
        <v>247</v>
      </c>
      <c r="H6">
        <v>0</v>
      </c>
      <c r="I6">
        <v>449</v>
      </c>
      <c r="J6" s="30">
        <v>449</v>
      </c>
      <c r="K6" s="19">
        <v>898</v>
      </c>
    </row>
    <row r="7" spans="1:11" x14ac:dyDescent="0.25">
      <c r="A7" s="18" t="s">
        <v>36</v>
      </c>
      <c r="B7">
        <v>7</v>
      </c>
      <c r="C7">
        <v>365</v>
      </c>
      <c r="D7" s="30">
        <v>372</v>
      </c>
      <c r="E7">
        <v>0</v>
      </c>
      <c r="F7">
        <v>431</v>
      </c>
      <c r="G7" s="30">
        <v>431</v>
      </c>
      <c r="H7">
        <v>7</v>
      </c>
      <c r="I7">
        <v>796</v>
      </c>
      <c r="J7" s="30">
        <v>803</v>
      </c>
      <c r="K7" s="19">
        <v>1606</v>
      </c>
    </row>
    <row r="8" spans="1:11" x14ac:dyDescent="0.25">
      <c r="A8" s="18" t="s">
        <v>39</v>
      </c>
      <c r="B8">
        <v>0</v>
      </c>
      <c r="C8">
        <v>740</v>
      </c>
      <c r="D8" s="30">
        <v>740</v>
      </c>
      <c r="E8">
        <v>0</v>
      </c>
      <c r="F8">
        <v>620</v>
      </c>
      <c r="G8" s="30">
        <v>620</v>
      </c>
      <c r="H8">
        <v>0</v>
      </c>
      <c r="I8">
        <v>1360</v>
      </c>
      <c r="J8" s="30">
        <v>1360</v>
      </c>
      <c r="K8" s="19">
        <v>2720</v>
      </c>
    </row>
    <row r="9" spans="1:11" x14ac:dyDescent="0.25">
      <c r="A9" s="18" t="s">
        <v>42</v>
      </c>
      <c r="B9">
        <v>0</v>
      </c>
      <c r="C9">
        <v>1565</v>
      </c>
      <c r="D9" s="30">
        <v>1565</v>
      </c>
      <c r="E9">
        <v>0</v>
      </c>
      <c r="F9">
        <v>692</v>
      </c>
      <c r="G9" s="30">
        <v>692</v>
      </c>
      <c r="H9">
        <v>0</v>
      </c>
      <c r="I9">
        <v>2257</v>
      </c>
      <c r="J9" s="30">
        <v>2257</v>
      </c>
      <c r="K9" s="19">
        <v>4514</v>
      </c>
    </row>
    <row r="10" spans="1:11" x14ac:dyDescent="0.25">
      <c r="A10" s="18" t="s">
        <v>45</v>
      </c>
      <c r="B10">
        <v>0</v>
      </c>
      <c r="C10">
        <v>1161</v>
      </c>
      <c r="D10" s="30">
        <v>1161</v>
      </c>
      <c r="E10">
        <v>0</v>
      </c>
      <c r="F10">
        <v>593</v>
      </c>
      <c r="G10" s="30">
        <v>593</v>
      </c>
      <c r="H10">
        <v>0</v>
      </c>
      <c r="I10">
        <v>1754</v>
      </c>
      <c r="J10" s="30">
        <v>1754</v>
      </c>
      <c r="K10" s="19">
        <v>3508</v>
      </c>
    </row>
    <row r="11" spans="1:11" x14ac:dyDescent="0.25">
      <c r="A11" s="18" t="s">
        <v>48</v>
      </c>
      <c r="B11">
        <v>0</v>
      </c>
      <c r="C11">
        <v>765</v>
      </c>
      <c r="D11" s="30">
        <v>765</v>
      </c>
      <c r="E11">
        <v>0</v>
      </c>
      <c r="F11">
        <v>603</v>
      </c>
      <c r="G11" s="30">
        <v>603</v>
      </c>
      <c r="H11">
        <v>0</v>
      </c>
      <c r="I11">
        <v>1368</v>
      </c>
      <c r="J11" s="30">
        <v>1368</v>
      </c>
      <c r="K11" s="19">
        <v>2736</v>
      </c>
    </row>
    <row r="12" spans="1:11" x14ac:dyDescent="0.25">
      <c r="A12" s="18" t="s">
        <v>63</v>
      </c>
      <c r="B12">
        <v>0</v>
      </c>
      <c r="C12">
        <v>139</v>
      </c>
      <c r="D12" s="30">
        <v>139</v>
      </c>
      <c r="E12">
        <v>0</v>
      </c>
      <c r="F12">
        <v>300</v>
      </c>
      <c r="G12" s="30">
        <v>300</v>
      </c>
      <c r="H12">
        <v>0</v>
      </c>
      <c r="I12">
        <v>439</v>
      </c>
      <c r="J12" s="30">
        <v>439</v>
      </c>
      <c r="K12" s="19">
        <v>878</v>
      </c>
    </row>
    <row r="13" spans="1:11" x14ac:dyDescent="0.25">
      <c r="A13" s="18" t="s">
        <v>66</v>
      </c>
      <c r="B13">
        <v>0</v>
      </c>
      <c r="C13">
        <v>206</v>
      </c>
      <c r="D13" s="30">
        <v>206</v>
      </c>
      <c r="E13">
        <v>0</v>
      </c>
      <c r="F13">
        <v>160</v>
      </c>
      <c r="G13" s="30">
        <v>160</v>
      </c>
      <c r="H13">
        <v>0</v>
      </c>
      <c r="I13">
        <v>366</v>
      </c>
      <c r="J13" s="30">
        <v>366</v>
      </c>
      <c r="K13" s="19">
        <v>732</v>
      </c>
    </row>
    <row r="14" spans="1:11" x14ac:dyDescent="0.25">
      <c r="A14" s="18" t="s">
        <v>69</v>
      </c>
      <c r="B14">
        <v>0</v>
      </c>
      <c r="C14">
        <v>97</v>
      </c>
      <c r="D14" s="30">
        <v>97</v>
      </c>
      <c r="E14">
        <v>0</v>
      </c>
      <c r="F14">
        <v>166</v>
      </c>
      <c r="G14" s="30">
        <v>166</v>
      </c>
      <c r="H14">
        <v>0</v>
      </c>
      <c r="I14">
        <v>263</v>
      </c>
      <c r="J14" s="30">
        <v>263</v>
      </c>
      <c r="K14" s="19">
        <v>526</v>
      </c>
    </row>
    <row r="15" spans="1:11" x14ac:dyDescent="0.25">
      <c r="A15" s="18" t="s">
        <v>15</v>
      </c>
      <c r="B15">
        <v>0</v>
      </c>
      <c r="C15">
        <v>9</v>
      </c>
      <c r="D15" s="30">
        <v>9</v>
      </c>
      <c r="E15">
        <v>0</v>
      </c>
      <c r="F15">
        <v>8</v>
      </c>
      <c r="G15" s="30">
        <v>8</v>
      </c>
      <c r="H15">
        <v>0</v>
      </c>
      <c r="I15">
        <v>17</v>
      </c>
      <c r="J15" s="30">
        <v>17</v>
      </c>
      <c r="K15" s="19">
        <v>34</v>
      </c>
    </row>
    <row r="16" spans="1:11" x14ac:dyDescent="0.25">
      <c r="A16" s="18" t="s">
        <v>72</v>
      </c>
      <c r="B16">
        <v>0</v>
      </c>
      <c r="C16">
        <v>80</v>
      </c>
      <c r="D16" s="30">
        <v>80</v>
      </c>
      <c r="E16">
        <v>0</v>
      </c>
      <c r="F16">
        <v>122</v>
      </c>
      <c r="G16" s="30">
        <v>122</v>
      </c>
      <c r="H16">
        <v>0</v>
      </c>
      <c r="I16">
        <v>202</v>
      </c>
      <c r="J16" s="30">
        <v>202</v>
      </c>
      <c r="K16" s="19">
        <v>404</v>
      </c>
    </row>
    <row r="17" spans="1:11" x14ac:dyDescent="0.25">
      <c r="A17" s="18" t="s">
        <v>93</v>
      </c>
      <c r="B17">
        <v>0</v>
      </c>
      <c r="C17">
        <v>332</v>
      </c>
      <c r="D17" s="30">
        <v>332</v>
      </c>
      <c r="E17">
        <v>0</v>
      </c>
      <c r="F17">
        <v>411</v>
      </c>
      <c r="G17" s="30">
        <v>411</v>
      </c>
      <c r="H17">
        <v>0</v>
      </c>
      <c r="I17">
        <v>743</v>
      </c>
      <c r="J17" s="30">
        <v>743</v>
      </c>
      <c r="K17" s="19">
        <v>1486</v>
      </c>
    </row>
    <row r="18" spans="1:11" x14ac:dyDescent="0.25">
      <c r="A18" s="18" t="s">
        <v>75</v>
      </c>
      <c r="B18">
        <v>0</v>
      </c>
      <c r="C18">
        <v>1151</v>
      </c>
      <c r="D18" s="30">
        <v>1151</v>
      </c>
      <c r="E18">
        <v>0</v>
      </c>
      <c r="F18">
        <v>612</v>
      </c>
      <c r="G18" s="30">
        <v>612</v>
      </c>
      <c r="H18">
        <v>0</v>
      </c>
      <c r="I18">
        <v>1763</v>
      </c>
      <c r="J18" s="30">
        <v>1763</v>
      </c>
      <c r="K18" s="19">
        <v>3526</v>
      </c>
    </row>
    <row r="19" spans="1:11" x14ac:dyDescent="0.25">
      <c r="A19" s="18" t="s">
        <v>78</v>
      </c>
      <c r="B19">
        <v>64</v>
      </c>
      <c r="C19">
        <v>1344</v>
      </c>
      <c r="D19" s="30">
        <v>1408</v>
      </c>
      <c r="E19">
        <v>10</v>
      </c>
      <c r="F19">
        <v>512</v>
      </c>
      <c r="G19" s="30">
        <v>522</v>
      </c>
      <c r="H19">
        <v>74</v>
      </c>
      <c r="I19">
        <v>1856</v>
      </c>
      <c r="J19" s="30">
        <v>1930</v>
      </c>
      <c r="K19" s="19">
        <v>3860</v>
      </c>
    </row>
    <row r="20" spans="1:11" x14ac:dyDescent="0.25">
      <c r="A20" s="18" t="s">
        <v>81</v>
      </c>
      <c r="B20">
        <v>334</v>
      </c>
      <c r="C20">
        <v>1638</v>
      </c>
      <c r="D20" s="30">
        <v>1972</v>
      </c>
      <c r="E20">
        <v>29</v>
      </c>
      <c r="F20">
        <v>670</v>
      </c>
      <c r="G20" s="30">
        <v>699</v>
      </c>
      <c r="H20">
        <v>363</v>
      </c>
      <c r="I20">
        <v>2308</v>
      </c>
      <c r="J20" s="30">
        <v>2671</v>
      </c>
      <c r="K20" s="19">
        <v>5342</v>
      </c>
    </row>
    <row r="21" spans="1:11" x14ac:dyDescent="0.25">
      <c r="A21" s="18" t="s">
        <v>84</v>
      </c>
      <c r="B21">
        <v>0</v>
      </c>
      <c r="C21">
        <v>541</v>
      </c>
      <c r="D21" s="30">
        <v>541</v>
      </c>
      <c r="E21">
        <v>0</v>
      </c>
      <c r="F21">
        <v>309</v>
      </c>
      <c r="G21" s="30">
        <v>309</v>
      </c>
      <c r="H21">
        <v>0</v>
      </c>
      <c r="I21">
        <v>850</v>
      </c>
      <c r="J21" s="30">
        <v>850</v>
      </c>
      <c r="K21" s="19">
        <v>1700</v>
      </c>
    </row>
    <row r="22" spans="1:11" x14ac:dyDescent="0.25">
      <c r="A22" s="18" t="s">
        <v>30</v>
      </c>
      <c r="B22">
        <v>0</v>
      </c>
      <c r="C22">
        <v>40</v>
      </c>
      <c r="D22" s="30">
        <v>40</v>
      </c>
      <c r="E22">
        <v>0</v>
      </c>
      <c r="F22">
        <v>33</v>
      </c>
      <c r="G22" s="30">
        <v>33</v>
      </c>
      <c r="H22">
        <v>0</v>
      </c>
      <c r="I22">
        <v>73</v>
      </c>
      <c r="J22" s="30">
        <v>73</v>
      </c>
      <c r="K22" s="19">
        <v>146</v>
      </c>
    </row>
    <row r="23" spans="1:11" x14ac:dyDescent="0.25">
      <c r="A23" s="18" t="s">
        <v>51</v>
      </c>
      <c r="B23">
        <v>0</v>
      </c>
      <c r="C23">
        <v>1050</v>
      </c>
      <c r="D23" s="30">
        <v>1050</v>
      </c>
      <c r="E23">
        <v>0</v>
      </c>
      <c r="F23">
        <v>317</v>
      </c>
      <c r="G23" s="30">
        <v>317</v>
      </c>
      <c r="H23">
        <v>0</v>
      </c>
      <c r="I23">
        <v>1367</v>
      </c>
      <c r="J23" s="30">
        <v>1367</v>
      </c>
      <c r="K23" s="19">
        <v>2734</v>
      </c>
    </row>
    <row r="24" spans="1:11" x14ac:dyDescent="0.25">
      <c r="A24" s="18" t="s">
        <v>54</v>
      </c>
      <c r="B24" s="17"/>
      <c r="C24">
        <v>560</v>
      </c>
      <c r="D24" s="30">
        <v>562</v>
      </c>
      <c r="E24">
        <v>0</v>
      </c>
      <c r="F24">
        <v>194</v>
      </c>
      <c r="G24" s="30">
        <v>194</v>
      </c>
      <c r="H24" s="17"/>
      <c r="I24">
        <v>754</v>
      </c>
      <c r="J24" s="30">
        <v>756</v>
      </c>
      <c r="K24" s="19">
        <v>1512</v>
      </c>
    </row>
    <row r="25" spans="1:11" x14ac:dyDescent="0.25">
      <c r="A25" s="18" t="s">
        <v>57</v>
      </c>
      <c r="B25">
        <v>0</v>
      </c>
      <c r="C25">
        <v>1073</v>
      </c>
      <c r="D25" s="30">
        <v>1073</v>
      </c>
      <c r="E25">
        <v>0</v>
      </c>
      <c r="F25">
        <v>472</v>
      </c>
      <c r="G25" s="30">
        <v>472</v>
      </c>
      <c r="H25">
        <v>0</v>
      </c>
      <c r="I25">
        <v>1545</v>
      </c>
      <c r="J25" s="30">
        <v>1545</v>
      </c>
      <c r="K25" s="19">
        <v>3090</v>
      </c>
    </row>
    <row r="26" spans="1:11" x14ac:dyDescent="0.25">
      <c r="A26" s="18" t="s">
        <v>60</v>
      </c>
      <c r="B26">
        <v>0</v>
      </c>
      <c r="C26">
        <v>1213</v>
      </c>
      <c r="D26" s="30">
        <v>1213</v>
      </c>
      <c r="E26">
        <v>0</v>
      </c>
      <c r="F26">
        <v>688</v>
      </c>
      <c r="G26" s="30">
        <v>688</v>
      </c>
      <c r="H26">
        <v>0</v>
      </c>
      <c r="I26">
        <v>1901</v>
      </c>
      <c r="J26" s="30">
        <v>1901</v>
      </c>
      <c r="K26" s="19">
        <v>3802</v>
      </c>
    </row>
    <row r="27" spans="1:11" x14ac:dyDescent="0.25">
      <c r="A27" s="18" t="s">
        <v>87</v>
      </c>
      <c r="B27">
        <v>0</v>
      </c>
      <c r="C27">
        <v>1329</v>
      </c>
      <c r="D27" s="30">
        <v>1329</v>
      </c>
      <c r="E27">
        <v>0</v>
      </c>
      <c r="F27">
        <v>558</v>
      </c>
      <c r="G27" s="30">
        <v>558</v>
      </c>
      <c r="H27">
        <v>0</v>
      </c>
      <c r="I27">
        <v>1887</v>
      </c>
      <c r="J27" s="30">
        <v>1887</v>
      </c>
      <c r="K27" s="19">
        <v>3774</v>
      </c>
    </row>
    <row r="28" spans="1:11" x14ac:dyDescent="0.25">
      <c r="A28" s="18" t="s">
        <v>90</v>
      </c>
      <c r="B28">
        <v>0</v>
      </c>
      <c r="C28">
        <v>1418</v>
      </c>
      <c r="D28" s="30">
        <v>1418</v>
      </c>
      <c r="E28">
        <v>0</v>
      </c>
      <c r="F28">
        <v>526</v>
      </c>
      <c r="G28" s="30">
        <v>526</v>
      </c>
      <c r="H28">
        <v>0</v>
      </c>
      <c r="I28">
        <v>1944</v>
      </c>
      <c r="J28" s="30">
        <v>1944</v>
      </c>
      <c r="K28" s="19">
        <v>3888</v>
      </c>
    </row>
    <row r="29" spans="1:11" ht="15.75" thickBot="1" x14ac:dyDescent="0.3">
      <c r="A29" s="20" t="s">
        <v>100</v>
      </c>
      <c r="B29" s="21">
        <v>407</v>
      </c>
      <c r="C29" s="21">
        <v>17018</v>
      </c>
      <c r="D29" s="21">
        <v>17425</v>
      </c>
      <c r="E29" s="21">
        <v>39</v>
      </c>
      <c r="F29" s="21">
        <v>9244</v>
      </c>
      <c r="G29" s="21">
        <v>9283</v>
      </c>
      <c r="H29" s="21">
        <v>446</v>
      </c>
      <c r="I29" s="21">
        <v>26262</v>
      </c>
      <c r="J29" s="21">
        <v>26708</v>
      </c>
      <c r="K29" s="22">
        <v>53416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BCF3-F1ED-4867-A070-494F43AC1C49}">
  <dimension ref="B1:E8"/>
  <sheetViews>
    <sheetView workbookViewId="0">
      <selection activeCell="K10" sqref="K10"/>
    </sheetView>
  </sheetViews>
  <sheetFormatPr baseColWidth="10" defaultRowHeight="15" x14ac:dyDescent="0.25"/>
  <cols>
    <col min="2" max="2" width="35.5703125" customWidth="1"/>
    <col min="3" max="3" width="13" customWidth="1"/>
    <col min="4" max="4" width="13.28515625" customWidth="1"/>
    <col min="5" max="5" width="18" customWidth="1"/>
  </cols>
  <sheetData>
    <row r="1" spans="2:5" x14ac:dyDescent="0.25">
      <c r="B1" s="31" t="s">
        <v>103</v>
      </c>
      <c r="C1" s="31"/>
      <c r="D1" s="31"/>
      <c r="E1" s="31"/>
    </row>
    <row r="2" spans="2:5" x14ac:dyDescent="0.25">
      <c r="B2" s="4" t="s">
        <v>102</v>
      </c>
      <c r="E2" s="7" t="s">
        <v>104</v>
      </c>
    </row>
    <row r="5" spans="2:5" x14ac:dyDescent="0.25">
      <c r="B5" s="2"/>
      <c r="C5" s="6" t="s">
        <v>20</v>
      </c>
      <c r="D5" s="6" t="s">
        <v>24</v>
      </c>
      <c r="E5" s="6" t="s">
        <v>26</v>
      </c>
    </row>
    <row r="6" spans="2:5" x14ac:dyDescent="0.25">
      <c r="B6" s="1" t="s">
        <v>18</v>
      </c>
      <c r="C6" s="15">
        <v>407</v>
      </c>
      <c r="D6" s="15">
        <v>39</v>
      </c>
      <c r="E6" s="15">
        <v>446</v>
      </c>
    </row>
    <row r="7" spans="2:5" x14ac:dyDescent="0.25">
      <c r="B7" s="1" t="s">
        <v>28</v>
      </c>
      <c r="C7" s="15">
        <v>17018</v>
      </c>
      <c r="D7" s="15">
        <v>9244</v>
      </c>
      <c r="E7" s="15">
        <v>26262</v>
      </c>
    </row>
    <row r="8" spans="2:5" x14ac:dyDescent="0.25">
      <c r="B8" s="3" t="s">
        <v>100</v>
      </c>
      <c r="C8" s="10">
        <v>17425</v>
      </c>
      <c r="D8" s="10">
        <v>9283</v>
      </c>
      <c r="E8" s="10">
        <v>26708</v>
      </c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DC49-DF55-47A4-8AB4-74EA6F405965}">
  <dimension ref="A1:J30"/>
  <sheetViews>
    <sheetView workbookViewId="0">
      <selection activeCell="H30" sqref="H30"/>
    </sheetView>
  </sheetViews>
  <sheetFormatPr baseColWidth="10" defaultRowHeight="15" x14ac:dyDescent="0.25"/>
  <cols>
    <col min="1" max="1" width="34.42578125" bestFit="1" customWidth="1"/>
  </cols>
  <sheetData>
    <row r="1" spans="1:10" x14ac:dyDescent="0.25">
      <c r="A1" s="31" t="s">
        <v>117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4" t="s">
        <v>102</v>
      </c>
      <c r="I2" s="35" t="s">
        <v>104</v>
      </c>
      <c r="J2" s="35"/>
    </row>
    <row r="5" spans="1:10" x14ac:dyDescent="0.25">
      <c r="A5" s="13"/>
      <c r="B5" s="32" t="s">
        <v>20</v>
      </c>
      <c r="C5" s="32"/>
      <c r="D5" s="32"/>
      <c r="E5" s="33" t="s">
        <v>24</v>
      </c>
      <c r="F5" s="33"/>
      <c r="G5" s="33"/>
      <c r="H5" s="34" t="s">
        <v>26</v>
      </c>
      <c r="I5" s="34"/>
      <c r="J5" s="34"/>
    </row>
    <row r="6" spans="1:10" ht="33.75" x14ac:dyDescent="0.25">
      <c r="A6" s="2" t="s">
        <v>109</v>
      </c>
      <c r="B6" s="5" t="s">
        <v>18</v>
      </c>
      <c r="C6" s="5" t="s">
        <v>28</v>
      </c>
      <c r="D6" s="8" t="s">
        <v>105</v>
      </c>
      <c r="E6" s="5" t="s">
        <v>18</v>
      </c>
      <c r="F6" s="5" t="s">
        <v>28</v>
      </c>
      <c r="G6" s="8" t="s">
        <v>106</v>
      </c>
      <c r="H6" s="5" t="s">
        <v>18</v>
      </c>
      <c r="I6" s="5" t="s">
        <v>28</v>
      </c>
      <c r="J6" s="8" t="s">
        <v>108</v>
      </c>
    </row>
    <row r="7" spans="1:10" x14ac:dyDescent="0.25">
      <c r="A7" s="14" t="s">
        <v>33</v>
      </c>
      <c r="B7" s="12">
        <v>0</v>
      </c>
      <c r="C7" s="12">
        <v>202</v>
      </c>
      <c r="D7" s="9">
        <v>202</v>
      </c>
      <c r="E7" s="12">
        <v>0</v>
      </c>
      <c r="F7" s="12">
        <v>247</v>
      </c>
      <c r="G7" s="9">
        <v>247</v>
      </c>
      <c r="H7" s="12">
        <v>0</v>
      </c>
      <c r="I7" s="12">
        <v>449</v>
      </c>
      <c r="J7" s="9">
        <f>D7+G7</f>
        <v>449</v>
      </c>
    </row>
    <row r="8" spans="1:10" x14ac:dyDescent="0.25">
      <c r="A8" s="14" t="s">
        <v>36</v>
      </c>
      <c r="B8" s="12">
        <v>7</v>
      </c>
      <c r="C8" s="12">
        <v>365</v>
      </c>
      <c r="D8" s="9">
        <v>372</v>
      </c>
      <c r="E8" s="12">
        <v>0</v>
      </c>
      <c r="F8" s="12">
        <v>431</v>
      </c>
      <c r="G8" s="9">
        <v>431</v>
      </c>
      <c r="H8" s="12">
        <v>7</v>
      </c>
      <c r="I8" s="12">
        <v>796</v>
      </c>
      <c r="J8" s="9">
        <f t="shared" ref="J8:J29" si="0">D8+G8</f>
        <v>803</v>
      </c>
    </row>
    <row r="9" spans="1:10" x14ac:dyDescent="0.25">
      <c r="A9" s="14" t="s">
        <v>39</v>
      </c>
      <c r="B9" s="12">
        <v>0</v>
      </c>
      <c r="C9" s="12">
        <v>740</v>
      </c>
      <c r="D9" s="9">
        <v>740</v>
      </c>
      <c r="E9" s="12">
        <v>0</v>
      </c>
      <c r="F9" s="12">
        <v>620</v>
      </c>
      <c r="G9" s="9">
        <v>620</v>
      </c>
      <c r="H9" s="12">
        <v>0</v>
      </c>
      <c r="I9" s="12">
        <v>1360</v>
      </c>
      <c r="J9" s="9">
        <f t="shared" si="0"/>
        <v>1360</v>
      </c>
    </row>
    <row r="10" spans="1:10" x14ac:dyDescent="0.25">
      <c r="A10" s="14" t="s">
        <v>42</v>
      </c>
      <c r="B10" s="12">
        <v>0</v>
      </c>
      <c r="C10" s="12">
        <v>1565</v>
      </c>
      <c r="D10" s="9">
        <v>1565</v>
      </c>
      <c r="E10" s="12">
        <v>0</v>
      </c>
      <c r="F10" s="12">
        <v>692</v>
      </c>
      <c r="G10" s="9">
        <v>692</v>
      </c>
      <c r="H10" s="12">
        <v>0</v>
      </c>
      <c r="I10" s="12">
        <v>2257</v>
      </c>
      <c r="J10" s="9">
        <f t="shared" si="0"/>
        <v>2257</v>
      </c>
    </row>
    <row r="11" spans="1:10" x14ac:dyDescent="0.25">
      <c r="A11" s="14" t="s">
        <v>45</v>
      </c>
      <c r="B11" s="12">
        <v>0</v>
      </c>
      <c r="C11" s="12">
        <v>1161</v>
      </c>
      <c r="D11" s="9">
        <v>1161</v>
      </c>
      <c r="E11" s="12">
        <v>0</v>
      </c>
      <c r="F11" s="12">
        <v>593</v>
      </c>
      <c r="G11" s="9">
        <v>593</v>
      </c>
      <c r="H11" s="12">
        <v>0</v>
      </c>
      <c r="I11" s="12">
        <v>1754</v>
      </c>
      <c r="J11" s="9">
        <f t="shared" si="0"/>
        <v>1754</v>
      </c>
    </row>
    <row r="12" spans="1:10" x14ac:dyDescent="0.25">
      <c r="A12" s="14" t="s">
        <v>48</v>
      </c>
      <c r="B12" s="12">
        <v>0</v>
      </c>
      <c r="C12" s="12">
        <v>765</v>
      </c>
      <c r="D12" s="9">
        <v>765</v>
      </c>
      <c r="E12" s="12">
        <v>0</v>
      </c>
      <c r="F12" s="12">
        <v>603</v>
      </c>
      <c r="G12" s="9">
        <v>603</v>
      </c>
      <c r="H12" s="12">
        <v>0</v>
      </c>
      <c r="I12" s="12">
        <v>1368</v>
      </c>
      <c r="J12" s="9">
        <f t="shared" si="0"/>
        <v>1368</v>
      </c>
    </row>
    <row r="13" spans="1:10" x14ac:dyDescent="0.25">
      <c r="A13" s="14" t="s">
        <v>110</v>
      </c>
      <c r="B13" s="12">
        <v>0</v>
      </c>
      <c r="C13" s="12">
        <v>1050</v>
      </c>
      <c r="D13" s="9">
        <v>1050</v>
      </c>
      <c r="E13" s="12">
        <v>0</v>
      </c>
      <c r="F13" s="12">
        <v>317</v>
      </c>
      <c r="G13" s="9">
        <v>317</v>
      </c>
      <c r="H13" s="12">
        <v>0</v>
      </c>
      <c r="I13" s="12">
        <v>1367</v>
      </c>
      <c r="J13" s="9">
        <f>D13+G13</f>
        <v>1367</v>
      </c>
    </row>
    <row r="14" spans="1:10" x14ac:dyDescent="0.25">
      <c r="A14" s="14" t="s">
        <v>111</v>
      </c>
      <c r="B14" s="16"/>
      <c r="C14" s="12">
        <v>560</v>
      </c>
      <c r="D14" s="9">
        <v>562</v>
      </c>
      <c r="E14" s="12">
        <v>0</v>
      </c>
      <c r="F14" s="12">
        <v>194</v>
      </c>
      <c r="G14" s="9">
        <v>194</v>
      </c>
      <c r="H14" s="16"/>
      <c r="I14" s="12">
        <v>754</v>
      </c>
      <c r="J14" s="9">
        <f>D14+G14</f>
        <v>756</v>
      </c>
    </row>
    <row r="15" spans="1:10" x14ac:dyDescent="0.25">
      <c r="A15" s="14" t="s">
        <v>112</v>
      </c>
      <c r="B15" s="12">
        <v>0</v>
      </c>
      <c r="C15" s="12">
        <v>1073</v>
      </c>
      <c r="D15" s="9">
        <v>1073</v>
      </c>
      <c r="E15" s="12">
        <v>0</v>
      </c>
      <c r="F15" s="12">
        <v>472</v>
      </c>
      <c r="G15" s="9">
        <v>472</v>
      </c>
      <c r="H15" s="12">
        <v>0</v>
      </c>
      <c r="I15" s="12">
        <v>1545</v>
      </c>
      <c r="J15" s="9">
        <f>D15+G15</f>
        <v>1545</v>
      </c>
    </row>
    <row r="16" spans="1:10" x14ac:dyDescent="0.25">
      <c r="A16" s="14" t="s">
        <v>113</v>
      </c>
      <c r="B16" s="12">
        <v>0</v>
      </c>
      <c r="C16" s="12">
        <v>1213</v>
      </c>
      <c r="D16" s="9">
        <v>1213</v>
      </c>
      <c r="E16" s="12">
        <v>0</v>
      </c>
      <c r="F16" s="12">
        <v>688</v>
      </c>
      <c r="G16" s="9">
        <v>688</v>
      </c>
      <c r="H16" s="12">
        <v>0</v>
      </c>
      <c r="I16" s="12">
        <v>1901</v>
      </c>
      <c r="J16" s="9">
        <f>D16+G16</f>
        <v>1901</v>
      </c>
    </row>
    <row r="17" spans="1:10" x14ac:dyDescent="0.25">
      <c r="A17" s="14" t="s">
        <v>63</v>
      </c>
      <c r="B17" s="12">
        <v>0</v>
      </c>
      <c r="C17" s="12">
        <v>139</v>
      </c>
      <c r="D17" s="9">
        <v>139</v>
      </c>
      <c r="E17" s="12">
        <v>0</v>
      </c>
      <c r="F17" s="12">
        <v>300</v>
      </c>
      <c r="G17" s="9">
        <v>300</v>
      </c>
      <c r="H17" s="12">
        <v>0</v>
      </c>
      <c r="I17" s="12">
        <v>439</v>
      </c>
      <c r="J17" s="9">
        <f t="shared" si="0"/>
        <v>439</v>
      </c>
    </row>
    <row r="18" spans="1:10" x14ac:dyDescent="0.25">
      <c r="A18" s="14" t="s">
        <v>66</v>
      </c>
      <c r="B18" s="12">
        <v>0</v>
      </c>
      <c r="C18" s="12">
        <v>206</v>
      </c>
      <c r="D18" s="9">
        <v>206</v>
      </c>
      <c r="E18" s="12">
        <v>0</v>
      </c>
      <c r="F18" s="12">
        <v>160</v>
      </c>
      <c r="G18" s="9">
        <v>160</v>
      </c>
      <c r="H18" s="12">
        <v>0</v>
      </c>
      <c r="I18" s="12">
        <v>366</v>
      </c>
      <c r="J18" s="9">
        <f t="shared" si="0"/>
        <v>366</v>
      </c>
    </row>
    <row r="19" spans="1:10" x14ac:dyDescent="0.25">
      <c r="A19" s="14" t="s">
        <v>69</v>
      </c>
      <c r="B19" s="12">
        <v>0</v>
      </c>
      <c r="C19" s="12">
        <v>97</v>
      </c>
      <c r="D19" s="9">
        <v>97</v>
      </c>
      <c r="E19" s="12">
        <v>0</v>
      </c>
      <c r="F19" s="12">
        <v>166</v>
      </c>
      <c r="G19" s="9">
        <v>166</v>
      </c>
      <c r="H19" s="12">
        <v>0</v>
      </c>
      <c r="I19" s="12">
        <v>263</v>
      </c>
      <c r="J19" s="9">
        <f t="shared" si="0"/>
        <v>263</v>
      </c>
    </row>
    <row r="20" spans="1:10" x14ac:dyDescent="0.25">
      <c r="A20" s="14" t="s">
        <v>15</v>
      </c>
      <c r="B20" s="12">
        <v>0</v>
      </c>
      <c r="C20" s="12">
        <v>9</v>
      </c>
      <c r="D20" s="9">
        <v>9</v>
      </c>
      <c r="E20" s="12">
        <v>0</v>
      </c>
      <c r="F20" s="12">
        <v>8</v>
      </c>
      <c r="G20" s="9">
        <v>8</v>
      </c>
      <c r="H20" s="12">
        <v>0</v>
      </c>
      <c r="I20" s="12">
        <v>17</v>
      </c>
      <c r="J20" s="9">
        <f t="shared" si="0"/>
        <v>17</v>
      </c>
    </row>
    <row r="21" spans="1:10" x14ac:dyDescent="0.25">
      <c r="A21" s="14" t="s">
        <v>116</v>
      </c>
      <c r="B21" s="12">
        <v>0</v>
      </c>
      <c r="C21" s="12">
        <v>80</v>
      </c>
      <c r="D21" s="9">
        <v>80</v>
      </c>
      <c r="E21" s="12">
        <v>0</v>
      </c>
      <c r="F21" s="12">
        <v>122</v>
      </c>
      <c r="G21" s="9">
        <v>122</v>
      </c>
      <c r="H21" s="12">
        <v>0</v>
      </c>
      <c r="I21" s="12">
        <v>202</v>
      </c>
      <c r="J21" s="9">
        <f t="shared" si="0"/>
        <v>202</v>
      </c>
    </row>
    <row r="22" spans="1:10" x14ac:dyDescent="0.25">
      <c r="A22" s="14" t="s">
        <v>30</v>
      </c>
      <c r="B22" s="12">
        <v>0</v>
      </c>
      <c r="C22" s="12">
        <v>40</v>
      </c>
      <c r="D22" s="9">
        <v>40</v>
      </c>
      <c r="E22" s="12">
        <v>0</v>
      </c>
      <c r="F22" s="12">
        <v>33</v>
      </c>
      <c r="G22" s="9">
        <v>33</v>
      </c>
      <c r="H22" s="12">
        <v>0</v>
      </c>
      <c r="I22" s="12">
        <v>73</v>
      </c>
      <c r="J22" s="9">
        <f>D22+G22</f>
        <v>73</v>
      </c>
    </row>
    <row r="23" spans="1:10" x14ac:dyDescent="0.25">
      <c r="A23" s="14" t="s">
        <v>93</v>
      </c>
      <c r="B23" s="12">
        <v>0</v>
      </c>
      <c r="C23" s="12">
        <v>332</v>
      </c>
      <c r="D23" s="9">
        <v>332</v>
      </c>
      <c r="E23" s="12">
        <v>0</v>
      </c>
      <c r="F23" s="12">
        <v>411</v>
      </c>
      <c r="G23" s="9">
        <v>411</v>
      </c>
      <c r="H23" s="12">
        <v>0</v>
      </c>
      <c r="I23" s="12">
        <v>743</v>
      </c>
      <c r="J23" s="9">
        <f t="shared" si="0"/>
        <v>743</v>
      </c>
    </row>
    <row r="24" spans="1:10" x14ac:dyDescent="0.25">
      <c r="A24" s="14" t="s">
        <v>75</v>
      </c>
      <c r="B24" s="12">
        <v>0</v>
      </c>
      <c r="C24" s="12">
        <v>1151</v>
      </c>
      <c r="D24" s="9">
        <v>1151</v>
      </c>
      <c r="E24" s="12">
        <v>0</v>
      </c>
      <c r="F24" s="12">
        <v>612</v>
      </c>
      <c r="G24" s="9">
        <v>612</v>
      </c>
      <c r="H24" s="12">
        <v>0</v>
      </c>
      <c r="I24" s="12">
        <v>1763</v>
      </c>
      <c r="J24" s="9">
        <f t="shared" si="0"/>
        <v>1763</v>
      </c>
    </row>
    <row r="25" spans="1:10" x14ac:dyDescent="0.25">
      <c r="A25" s="14" t="s">
        <v>78</v>
      </c>
      <c r="B25" s="12">
        <v>64</v>
      </c>
      <c r="C25" s="12">
        <v>1344</v>
      </c>
      <c r="D25" s="9">
        <v>1408</v>
      </c>
      <c r="E25" s="12">
        <v>10</v>
      </c>
      <c r="F25" s="12">
        <v>512</v>
      </c>
      <c r="G25" s="9">
        <v>522</v>
      </c>
      <c r="H25" s="12">
        <v>74</v>
      </c>
      <c r="I25" s="12">
        <v>1856</v>
      </c>
      <c r="J25" s="9">
        <f t="shared" si="0"/>
        <v>1930</v>
      </c>
    </row>
    <row r="26" spans="1:10" x14ac:dyDescent="0.25">
      <c r="A26" s="14" t="s">
        <v>81</v>
      </c>
      <c r="B26" s="12">
        <v>334</v>
      </c>
      <c r="C26" s="12">
        <v>1638</v>
      </c>
      <c r="D26" s="9">
        <v>1972</v>
      </c>
      <c r="E26" s="12">
        <v>29</v>
      </c>
      <c r="F26" s="12">
        <v>670</v>
      </c>
      <c r="G26" s="9">
        <v>699</v>
      </c>
      <c r="H26" s="12">
        <v>363</v>
      </c>
      <c r="I26" s="12">
        <v>2308</v>
      </c>
      <c r="J26" s="9">
        <f t="shared" si="0"/>
        <v>2671</v>
      </c>
    </row>
    <row r="27" spans="1:10" x14ac:dyDescent="0.25">
      <c r="A27" s="14" t="s">
        <v>84</v>
      </c>
      <c r="B27" s="12">
        <v>0</v>
      </c>
      <c r="C27" s="12">
        <v>541</v>
      </c>
      <c r="D27" s="9">
        <v>541</v>
      </c>
      <c r="E27" s="12">
        <v>0</v>
      </c>
      <c r="F27" s="12">
        <v>309</v>
      </c>
      <c r="G27" s="9">
        <v>309</v>
      </c>
      <c r="H27" s="12">
        <v>0</v>
      </c>
      <c r="I27" s="12">
        <v>850</v>
      </c>
      <c r="J27" s="9">
        <f t="shared" si="0"/>
        <v>850</v>
      </c>
    </row>
    <row r="28" spans="1:10" x14ac:dyDescent="0.25">
      <c r="A28" s="14" t="s">
        <v>114</v>
      </c>
      <c r="B28" s="12">
        <v>0</v>
      </c>
      <c r="C28" s="12">
        <v>1329</v>
      </c>
      <c r="D28" s="9">
        <v>1329</v>
      </c>
      <c r="E28" s="12">
        <v>0</v>
      </c>
      <c r="F28" s="12">
        <v>558</v>
      </c>
      <c r="G28" s="9">
        <v>558</v>
      </c>
      <c r="H28" s="12">
        <v>0</v>
      </c>
      <c r="I28" s="12">
        <v>1887</v>
      </c>
      <c r="J28" s="9">
        <f t="shared" si="0"/>
        <v>1887</v>
      </c>
    </row>
    <row r="29" spans="1:10" x14ac:dyDescent="0.25">
      <c r="A29" s="14" t="s">
        <v>115</v>
      </c>
      <c r="B29" s="12">
        <v>0</v>
      </c>
      <c r="C29" s="12">
        <v>1418</v>
      </c>
      <c r="D29" s="9">
        <v>1418</v>
      </c>
      <c r="E29" s="12">
        <v>0</v>
      </c>
      <c r="F29" s="12">
        <v>526</v>
      </c>
      <c r="G29" s="9">
        <v>526</v>
      </c>
      <c r="H29" s="12">
        <v>0</v>
      </c>
      <c r="I29" s="12">
        <v>1944</v>
      </c>
      <c r="J29" s="9">
        <f t="shared" si="0"/>
        <v>1944</v>
      </c>
    </row>
    <row r="30" spans="1:10" x14ac:dyDescent="0.25">
      <c r="A30" s="3" t="s">
        <v>100</v>
      </c>
      <c r="B30" s="10">
        <v>407</v>
      </c>
      <c r="C30" s="10">
        <v>17018</v>
      </c>
      <c r="D30" s="11">
        <v>17425</v>
      </c>
      <c r="E30" s="10">
        <v>39</v>
      </c>
      <c r="F30" s="10">
        <v>9244</v>
      </c>
      <c r="G30" s="11">
        <v>9283</v>
      </c>
      <c r="H30" s="10">
        <v>446</v>
      </c>
      <c r="I30" s="10">
        <v>26262</v>
      </c>
      <c r="J30" s="11">
        <f>SUM(J7:J29)</f>
        <v>26708</v>
      </c>
    </row>
  </sheetData>
  <mergeCells count="5">
    <mergeCell ref="B5:D5"/>
    <mergeCell ref="E5:G5"/>
    <mergeCell ref="H5:J5"/>
    <mergeCell ref="A1:J1"/>
    <mergeCell ref="I2:J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5"/>
  <sheetViews>
    <sheetView topLeftCell="A133" workbookViewId="0">
      <selection activeCell="H2" sqref="H2:H145"/>
    </sheetView>
  </sheetViews>
  <sheetFormatPr baseColWidth="10" defaultRowHeight="15" x14ac:dyDescent="0.25"/>
  <cols>
    <col min="10" max="10" width="35.1406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52100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17"/>
      <c r="I2">
        <v>0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52100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17"/>
      <c r="I3">
        <v>0</v>
      </c>
      <c r="J3" t="s">
        <v>18</v>
      </c>
      <c r="K3" t="s">
        <v>19</v>
      </c>
      <c r="L3" t="s">
        <v>24</v>
      </c>
      <c r="M3" t="s">
        <v>25</v>
      </c>
      <c r="N3" t="s">
        <v>22</v>
      </c>
      <c r="O3" t="s">
        <v>23</v>
      </c>
    </row>
    <row r="4" spans="1:15" x14ac:dyDescent="0.25">
      <c r="A4">
        <v>52100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17"/>
      <c r="I4">
        <v>0</v>
      </c>
      <c r="J4" t="s">
        <v>18</v>
      </c>
      <c r="K4" t="s">
        <v>19</v>
      </c>
      <c r="L4" t="s">
        <v>26</v>
      </c>
      <c r="M4" t="s">
        <v>27</v>
      </c>
      <c r="N4" t="s">
        <v>22</v>
      </c>
      <c r="O4" t="s">
        <v>23</v>
      </c>
    </row>
    <row r="5" spans="1:15" x14ac:dyDescent="0.25">
      <c r="A5">
        <v>52100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17"/>
      <c r="I5">
        <v>9</v>
      </c>
      <c r="J5" t="s">
        <v>28</v>
      </c>
      <c r="K5" t="s">
        <v>29</v>
      </c>
      <c r="L5" t="s">
        <v>20</v>
      </c>
      <c r="M5" t="s">
        <v>21</v>
      </c>
      <c r="N5" t="s">
        <v>22</v>
      </c>
      <c r="O5" t="s">
        <v>23</v>
      </c>
    </row>
    <row r="6" spans="1:15" x14ac:dyDescent="0.25">
      <c r="A6">
        <v>52100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17"/>
      <c r="I6">
        <v>8</v>
      </c>
      <c r="J6" t="s">
        <v>28</v>
      </c>
      <c r="K6" t="s">
        <v>29</v>
      </c>
      <c r="L6" t="s">
        <v>24</v>
      </c>
      <c r="M6" t="s">
        <v>25</v>
      </c>
      <c r="N6" t="s">
        <v>22</v>
      </c>
      <c r="O6" t="s">
        <v>23</v>
      </c>
    </row>
    <row r="7" spans="1:15" x14ac:dyDescent="0.25">
      <c r="A7">
        <v>52100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17"/>
      <c r="I7">
        <v>17</v>
      </c>
      <c r="J7" t="s">
        <v>28</v>
      </c>
      <c r="K7" t="s">
        <v>29</v>
      </c>
      <c r="L7" t="s">
        <v>26</v>
      </c>
      <c r="M7" t="s">
        <v>27</v>
      </c>
      <c r="N7" t="s">
        <v>22</v>
      </c>
      <c r="O7" t="s">
        <v>23</v>
      </c>
    </row>
    <row r="8" spans="1:15" x14ac:dyDescent="0.25">
      <c r="A8">
        <v>52100</v>
      </c>
      <c r="B8">
        <v>10</v>
      </c>
      <c r="C8" t="s">
        <v>30</v>
      </c>
      <c r="D8" t="s">
        <v>31</v>
      </c>
      <c r="E8">
        <v>1</v>
      </c>
      <c r="F8" t="s">
        <v>17</v>
      </c>
      <c r="G8">
        <v>13</v>
      </c>
      <c r="H8" s="17"/>
      <c r="I8">
        <v>0</v>
      </c>
      <c r="J8" t="s">
        <v>18</v>
      </c>
      <c r="K8" t="s">
        <v>19</v>
      </c>
      <c r="L8" t="s">
        <v>20</v>
      </c>
      <c r="M8" t="s">
        <v>21</v>
      </c>
      <c r="N8" t="s">
        <v>32</v>
      </c>
      <c r="O8" t="s">
        <v>23</v>
      </c>
    </row>
    <row r="9" spans="1:15" x14ac:dyDescent="0.25">
      <c r="A9">
        <v>52100</v>
      </c>
      <c r="B9">
        <v>10</v>
      </c>
      <c r="C9" t="s">
        <v>30</v>
      </c>
      <c r="D9" t="s">
        <v>31</v>
      </c>
      <c r="E9">
        <v>1</v>
      </c>
      <c r="F9" t="s">
        <v>17</v>
      </c>
      <c r="G9">
        <v>13</v>
      </c>
      <c r="H9" s="17"/>
      <c r="I9">
        <v>0</v>
      </c>
      <c r="J9" t="s">
        <v>18</v>
      </c>
      <c r="K9" t="s">
        <v>19</v>
      </c>
      <c r="L9" t="s">
        <v>24</v>
      </c>
      <c r="M9" t="s">
        <v>25</v>
      </c>
      <c r="N9" t="s">
        <v>32</v>
      </c>
      <c r="O9" t="s">
        <v>23</v>
      </c>
    </row>
    <row r="10" spans="1:15" x14ac:dyDescent="0.25">
      <c r="A10">
        <v>52100</v>
      </c>
      <c r="B10">
        <v>10</v>
      </c>
      <c r="C10" t="s">
        <v>30</v>
      </c>
      <c r="D10" t="s">
        <v>31</v>
      </c>
      <c r="E10">
        <v>1</v>
      </c>
      <c r="F10" t="s">
        <v>17</v>
      </c>
      <c r="G10">
        <v>13</v>
      </c>
      <c r="H10" s="17"/>
      <c r="I10">
        <v>0</v>
      </c>
      <c r="J10" t="s">
        <v>18</v>
      </c>
      <c r="K10" t="s">
        <v>19</v>
      </c>
      <c r="L10" t="s">
        <v>26</v>
      </c>
      <c r="M10" t="s">
        <v>27</v>
      </c>
      <c r="N10" t="s">
        <v>32</v>
      </c>
      <c r="O10" t="s">
        <v>23</v>
      </c>
    </row>
    <row r="11" spans="1:15" x14ac:dyDescent="0.25">
      <c r="A11">
        <v>52100</v>
      </c>
      <c r="B11">
        <v>10</v>
      </c>
      <c r="C11" t="s">
        <v>30</v>
      </c>
      <c r="D11" t="s">
        <v>31</v>
      </c>
      <c r="E11">
        <v>1</v>
      </c>
      <c r="F11" t="s">
        <v>17</v>
      </c>
      <c r="G11">
        <v>13</v>
      </c>
      <c r="H11" s="17"/>
      <c r="I11">
        <v>40</v>
      </c>
      <c r="J11" t="s">
        <v>28</v>
      </c>
      <c r="K11" t="s">
        <v>29</v>
      </c>
      <c r="L11" t="s">
        <v>20</v>
      </c>
      <c r="M11" t="s">
        <v>21</v>
      </c>
      <c r="N11" t="s">
        <v>32</v>
      </c>
      <c r="O11" t="s">
        <v>23</v>
      </c>
    </row>
    <row r="12" spans="1:15" x14ac:dyDescent="0.25">
      <c r="A12">
        <v>52100</v>
      </c>
      <c r="B12">
        <v>10</v>
      </c>
      <c r="C12" t="s">
        <v>30</v>
      </c>
      <c r="D12" t="s">
        <v>31</v>
      </c>
      <c r="E12">
        <v>1</v>
      </c>
      <c r="F12" t="s">
        <v>17</v>
      </c>
      <c r="G12">
        <v>13</v>
      </c>
      <c r="H12" s="17"/>
      <c r="I12">
        <v>33</v>
      </c>
      <c r="J12" t="s">
        <v>28</v>
      </c>
      <c r="K12" t="s">
        <v>29</v>
      </c>
      <c r="L12" t="s">
        <v>24</v>
      </c>
      <c r="M12" t="s">
        <v>25</v>
      </c>
      <c r="N12" t="s">
        <v>32</v>
      </c>
      <c r="O12" t="s">
        <v>23</v>
      </c>
    </row>
    <row r="13" spans="1:15" x14ac:dyDescent="0.25">
      <c r="A13">
        <v>52100</v>
      </c>
      <c r="B13">
        <v>10</v>
      </c>
      <c r="C13" t="s">
        <v>30</v>
      </c>
      <c r="D13" t="s">
        <v>31</v>
      </c>
      <c r="E13">
        <v>1</v>
      </c>
      <c r="F13" t="s">
        <v>17</v>
      </c>
      <c r="G13">
        <v>13</v>
      </c>
      <c r="H13" s="17"/>
      <c r="I13">
        <v>73</v>
      </c>
      <c r="J13" t="s">
        <v>28</v>
      </c>
      <c r="K13" t="s">
        <v>29</v>
      </c>
      <c r="L13" t="s">
        <v>26</v>
      </c>
      <c r="M13" t="s">
        <v>27</v>
      </c>
      <c r="N13" t="s">
        <v>32</v>
      </c>
      <c r="O13" t="s">
        <v>23</v>
      </c>
    </row>
    <row r="14" spans="1:15" x14ac:dyDescent="0.25">
      <c r="A14">
        <v>52100</v>
      </c>
      <c r="B14">
        <v>10</v>
      </c>
      <c r="C14" t="s">
        <v>33</v>
      </c>
      <c r="D14" t="s">
        <v>34</v>
      </c>
      <c r="E14">
        <v>1</v>
      </c>
      <c r="F14" t="s">
        <v>17</v>
      </c>
      <c r="G14">
        <v>13</v>
      </c>
      <c r="H14" s="17"/>
      <c r="I14">
        <v>0</v>
      </c>
      <c r="J14" t="s">
        <v>18</v>
      </c>
      <c r="K14" t="s">
        <v>19</v>
      </c>
      <c r="L14" t="s">
        <v>20</v>
      </c>
      <c r="M14" t="s">
        <v>21</v>
      </c>
      <c r="N14" t="s">
        <v>35</v>
      </c>
      <c r="O14" t="s">
        <v>23</v>
      </c>
    </row>
    <row r="15" spans="1:15" x14ac:dyDescent="0.25">
      <c r="A15">
        <v>52100</v>
      </c>
      <c r="B15">
        <v>10</v>
      </c>
      <c r="C15" t="s">
        <v>33</v>
      </c>
      <c r="D15" t="s">
        <v>34</v>
      </c>
      <c r="E15">
        <v>1</v>
      </c>
      <c r="F15" t="s">
        <v>17</v>
      </c>
      <c r="G15">
        <v>13</v>
      </c>
      <c r="H15" s="17"/>
      <c r="I15">
        <v>0</v>
      </c>
      <c r="J15" t="s">
        <v>18</v>
      </c>
      <c r="K15" t="s">
        <v>19</v>
      </c>
      <c r="L15" t="s">
        <v>24</v>
      </c>
      <c r="M15" t="s">
        <v>25</v>
      </c>
      <c r="N15" t="s">
        <v>35</v>
      </c>
      <c r="O15" t="s">
        <v>23</v>
      </c>
    </row>
    <row r="16" spans="1:15" x14ac:dyDescent="0.25">
      <c r="A16">
        <v>52100</v>
      </c>
      <c r="B16">
        <v>10</v>
      </c>
      <c r="C16" t="s">
        <v>33</v>
      </c>
      <c r="D16" t="s">
        <v>34</v>
      </c>
      <c r="E16">
        <v>1</v>
      </c>
      <c r="F16" t="s">
        <v>17</v>
      </c>
      <c r="G16">
        <v>13</v>
      </c>
      <c r="H16" s="17"/>
      <c r="I16">
        <v>0</v>
      </c>
      <c r="J16" t="s">
        <v>18</v>
      </c>
      <c r="K16" t="s">
        <v>19</v>
      </c>
      <c r="L16" t="s">
        <v>26</v>
      </c>
      <c r="M16" t="s">
        <v>27</v>
      </c>
      <c r="N16" t="s">
        <v>35</v>
      </c>
      <c r="O16" t="s">
        <v>23</v>
      </c>
    </row>
    <row r="17" spans="1:15" x14ac:dyDescent="0.25">
      <c r="A17">
        <v>52100</v>
      </c>
      <c r="B17">
        <v>10</v>
      </c>
      <c r="C17" t="s">
        <v>33</v>
      </c>
      <c r="D17" t="s">
        <v>34</v>
      </c>
      <c r="E17">
        <v>1</v>
      </c>
      <c r="F17" t="s">
        <v>17</v>
      </c>
      <c r="G17">
        <v>13</v>
      </c>
      <c r="H17" s="17"/>
      <c r="I17">
        <v>202</v>
      </c>
      <c r="J17" t="s">
        <v>28</v>
      </c>
      <c r="K17" t="s">
        <v>29</v>
      </c>
      <c r="L17" t="s">
        <v>20</v>
      </c>
      <c r="M17" t="s">
        <v>21</v>
      </c>
      <c r="N17" t="s">
        <v>35</v>
      </c>
      <c r="O17" t="s">
        <v>23</v>
      </c>
    </row>
    <row r="18" spans="1:15" x14ac:dyDescent="0.25">
      <c r="A18">
        <v>52100</v>
      </c>
      <c r="B18">
        <v>10</v>
      </c>
      <c r="C18" t="s">
        <v>33</v>
      </c>
      <c r="D18" t="s">
        <v>34</v>
      </c>
      <c r="E18">
        <v>1</v>
      </c>
      <c r="F18" t="s">
        <v>17</v>
      </c>
      <c r="G18">
        <v>13</v>
      </c>
      <c r="H18" s="17"/>
      <c r="I18">
        <v>247</v>
      </c>
      <c r="J18" t="s">
        <v>28</v>
      </c>
      <c r="K18" t="s">
        <v>29</v>
      </c>
      <c r="L18" t="s">
        <v>24</v>
      </c>
      <c r="M18" t="s">
        <v>25</v>
      </c>
      <c r="N18" t="s">
        <v>35</v>
      </c>
      <c r="O18" t="s">
        <v>23</v>
      </c>
    </row>
    <row r="19" spans="1:15" x14ac:dyDescent="0.25">
      <c r="A19">
        <v>52100</v>
      </c>
      <c r="B19">
        <v>10</v>
      </c>
      <c r="C19" t="s">
        <v>33</v>
      </c>
      <c r="D19" t="s">
        <v>34</v>
      </c>
      <c r="E19">
        <v>1</v>
      </c>
      <c r="F19" t="s">
        <v>17</v>
      </c>
      <c r="G19">
        <v>13</v>
      </c>
      <c r="H19" s="17"/>
      <c r="I19">
        <v>449</v>
      </c>
      <c r="J19" t="s">
        <v>28</v>
      </c>
      <c r="K19" t="s">
        <v>29</v>
      </c>
      <c r="L19" t="s">
        <v>26</v>
      </c>
      <c r="M19" t="s">
        <v>27</v>
      </c>
      <c r="N19" t="s">
        <v>35</v>
      </c>
      <c r="O19" t="s">
        <v>23</v>
      </c>
    </row>
    <row r="20" spans="1:15" x14ac:dyDescent="0.25">
      <c r="A20">
        <v>52100</v>
      </c>
      <c r="B20">
        <v>10</v>
      </c>
      <c r="C20" t="s">
        <v>36</v>
      </c>
      <c r="D20" t="s">
        <v>37</v>
      </c>
      <c r="E20">
        <v>1</v>
      </c>
      <c r="F20" t="s">
        <v>17</v>
      </c>
      <c r="G20">
        <v>13</v>
      </c>
      <c r="H20" s="17"/>
      <c r="I20">
        <v>7</v>
      </c>
      <c r="J20" t="s">
        <v>18</v>
      </c>
      <c r="K20" t="s">
        <v>19</v>
      </c>
      <c r="L20" t="s">
        <v>20</v>
      </c>
      <c r="M20" t="s">
        <v>21</v>
      </c>
      <c r="N20" t="s">
        <v>38</v>
      </c>
      <c r="O20" t="s">
        <v>23</v>
      </c>
    </row>
    <row r="21" spans="1:15" x14ac:dyDescent="0.25">
      <c r="A21">
        <v>52100</v>
      </c>
      <c r="B21">
        <v>10</v>
      </c>
      <c r="C21" t="s">
        <v>36</v>
      </c>
      <c r="D21" t="s">
        <v>37</v>
      </c>
      <c r="E21">
        <v>1</v>
      </c>
      <c r="F21" t="s">
        <v>17</v>
      </c>
      <c r="G21">
        <v>13</v>
      </c>
      <c r="H21" s="17"/>
      <c r="I21">
        <v>0</v>
      </c>
      <c r="J21" t="s">
        <v>18</v>
      </c>
      <c r="K21" t="s">
        <v>19</v>
      </c>
      <c r="L21" t="s">
        <v>24</v>
      </c>
      <c r="M21" t="s">
        <v>25</v>
      </c>
      <c r="N21" t="s">
        <v>38</v>
      </c>
      <c r="O21" t="s">
        <v>23</v>
      </c>
    </row>
    <row r="22" spans="1:15" x14ac:dyDescent="0.25">
      <c r="A22">
        <v>52100</v>
      </c>
      <c r="B22">
        <v>10</v>
      </c>
      <c r="C22" t="s">
        <v>36</v>
      </c>
      <c r="D22" t="s">
        <v>37</v>
      </c>
      <c r="E22">
        <v>1</v>
      </c>
      <c r="F22" t="s">
        <v>17</v>
      </c>
      <c r="G22">
        <v>13</v>
      </c>
      <c r="H22" s="17"/>
      <c r="I22">
        <v>7</v>
      </c>
      <c r="J22" t="s">
        <v>18</v>
      </c>
      <c r="K22" t="s">
        <v>19</v>
      </c>
      <c r="L22" t="s">
        <v>26</v>
      </c>
      <c r="M22" t="s">
        <v>27</v>
      </c>
      <c r="N22" t="s">
        <v>38</v>
      </c>
      <c r="O22" t="s">
        <v>23</v>
      </c>
    </row>
    <row r="23" spans="1:15" x14ac:dyDescent="0.25">
      <c r="A23">
        <v>52100</v>
      </c>
      <c r="B23">
        <v>10</v>
      </c>
      <c r="C23" t="s">
        <v>36</v>
      </c>
      <c r="D23" t="s">
        <v>37</v>
      </c>
      <c r="E23">
        <v>1</v>
      </c>
      <c r="F23" t="s">
        <v>17</v>
      </c>
      <c r="G23">
        <v>13</v>
      </c>
      <c r="H23" s="17"/>
      <c r="I23">
        <v>365</v>
      </c>
      <c r="J23" t="s">
        <v>28</v>
      </c>
      <c r="K23" t="s">
        <v>29</v>
      </c>
      <c r="L23" t="s">
        <v>20</v>
      </c>
      <c r="M23" t="s">
        <v>21</v>
      </c>
      <c r="N23" t="s">
        <v>38</v>
      </c>
      <c r="O23" t="s">
        <v>23</v>
      </c>
    </row>
    <row r="24" spans="1:15" x14ac:dyDescent="0.25">
      <c r="A24">
        <v>52100</v>
      </c>
      <c r="B24">
        <v>10</v>
      </c>
      <c r="C24" t="s">
        <v>36</v>
      </c>
      <c r="D24" t="s">
        <v>37</v>
      </c>
      <c r="E24">
        <v>1</v>
      </c>
      <c r="F24" t="s">
        <v>17</v>
      </c>
      <c r="G24">
        <v>13</v>
      </c>
      <c r="H24" s="17"/>
      <c r="I24">
        <v>431</v>
      </c>
      <c r="J24" t="s">
        <v>28</v>
      </c>
      <c r="K24" t="s">
        <v>29</v>
      </c>
      <c r="L24" t="s">
        <v>24</v>
      </c>
      <c r="M24" t="s">
        <v>25</v>
      </c>
      <c r="N24" t="s">
        <v>38</v>
      </c>
      <c r="O24" t="s">
        <v>23</v>
      </c>
    </row>
    <row r="25" spans="1:15" x14ac:dyDescent="0.25">
      <c r="A25">
        <v>52100</v>
      </c>
      <c r="B25">
        <v>10</v>
      </c>
      <c r="C25" t="s">
        <v>36</v>
      </c>
      <c r="D25" t="s">
        <v>37</v>
      </c>
      <c r="E25">
        <v>1</v>
      </c>
      <c r="F25" t="s">
        <v>17</v>
      </c>
      <c r="G25">
        <v>13</v>
      </c>
      <c r="H25" s="17"/>
      <c r="I25">
        <v>796</v>
      </c>
      <c r="J25" t="s">
        <v>28</v>
      </c>
      <c r="K25" t="s">
        <v>29</v>
      </c>
      <c r="L25" t="s">
        <v>26</v>
      </c>
      <c r="M25" t="s">
        <v>27</v>
      </c>
      <c r="N25" t="s">
        <v>38</v>
      </c>
      <c r="O25" t="s">
        <v>23</v>
      </c>
    </row>
    <row r="26" spans="1:15" x14ac:dyDescent="0.25">
      <c r="A26">
        <v>52100</v>
      </c>
      <c r="B26">
        <v>10</v>
      </c>
      <c r="C26" t="s">
        <v>39</v>
      </c>
      <c r="D26" t="s">
        <v>40</v>
      </c>
      <c r="E26">
        <v>1</v>
      </c>
      <c r="F26" t="s">
        <v>17</v>
      </c>
      <c r="G26">
        <v>13</v>
      </c>
      <c r="H26" s="17"/>
      <c r="I26">
        <v>0</v>
      </c>
      <c r="J26" t="s">
        <v>18</v>
      </c>
      <c r="K26" t="s">
        <v>19</v>
      </c>
      <c r="L26" t="s">
        <v>20</v>
      </c>
      <c r="M26" t="s">
        <v>21</v>
      </c>
      <c r="N26" t="s">
        <v>41</v>
      </c>
      <c r="O26" t="s">
        <v>23</v>
      </c>
    </row>
    <row r="27" spans="1:15" x14ac:dyDescent="0.25">
      <c r="A27">
        <v>52100</v>
      </c>
      <c r="B27">
        <v>10</v>
      </c>
      <c r="C27" t="s">
        <v>39</v>
      </c>
      <c r="D27" t="s">
        <v>40</v>
      </c>
      <c r="E27">
        <v>1</v>
      </c>
      <c r="F27" t="s">
        <v>17</v>
      </c>
      <c r="G27">
        <v>13</v>
      </c>
      <c r="H27" s="17"/>
      <c r="I27">
        <v>0</v>
      </c>
      <c r="J27" t="s">
        <v>18</v>
      </c>
      <c r="K27" t="s">
        <v>19</v>
      </c>
      <c r="L27" t="s">
        <v>24</v>
      </c>
      <c r="M27" t="s">
        <v>25</v>
      </c>
      <c r="N27" t="s">
        <v>41</v>
      </c>
      <c r="O27" t="s">
        <v>23</v>
      </c>
    </row>
    <row r="28" spans="1:15" x14ac:dyDescent="0.25">
      <c r="A28">
        <v>52100</v>
      </c>
      <c r="B28">
        <v>10</v>
      </c>
      <c r="C28" t="s">
        <v>39</v>
      </c>
      <c r="D28" t="s">
        <v>40</v>
      </c>
      <c r="E28">
        <v>1</v>
      </c>
      <c r="F28" t="s">
        <v>17</v>
      </c>
      <c r="G28">
        <v>13</v>
      </c>
      <c r="H28" s="17"/>
      <c r="I28">
        <v>0</v>
      </c>
      <c r="J28" t="s">
        <v>18</v>
      </c>
      <c r="K28" t="s">
        <v>19</v>
      </c>
      <c r="L28" t="s">
        <v>26</v>
      </c>
      <c r="M28" t="s">
        <v>27</v>
      </c>
      <c r="N28" t="s">
        <v>41</v>
      </c>
      <c r="O28" t="s">
        <v>23</v>
      </c>
    </row>
    <row r="29" spans="1:15" x14ac:dyDescent="0.25">
      <c r="A29">
        <v>52100</v>
      </c>
      <c r="B29">
        <v>10</v>
      </c>
      <c r="C29" t="s">
        <v>39</v>
      </c>
      <c r="D29" t="s">
        <v>40</v>
      </c>
      <c r="E29">
        <v>1</v>
      </c>
      <c r="F29" t="s">
        <v>17</v>
      </c>
      <c r="G29">
        <v>13</v>
      </c>
      <c r="H29" s="17"/>
      <c r="I29">
        <v>740</v>
      </c>
      <c r="J29" t="s">
        <v>28</v>
      </c>
      <c r="K29" t="s">
        <v>29</v>
      </c>
      <c r="L29" t="s">
        <v>20</v>
      </c>
      <c r="M29" t="s">
        <v>21</v>
      </c>
      <c r="N29" t="s">
        <v>41</v>
      </c>
      <c r="O29" t="s">
        <v>23</v>
      </c>
    </row>
    <row r="30" spans="1:15" x14ac:dyDescent="0.25">
      <c r="A30">
        <v>52100</v>
      </c>
      <c r="B30">
        <v>10</v>
      </c>
      <c r="C30" t="s">
        <v>39</v>
      </c>
      <c r="D30" t="s">
        <v>40</v>
      </c>
      <c r="E30">
        <v>1</v>
      </c>
      <c r="F30" t="s">
        <v>17</v>
      </c>
      <c r="G30">
        <v>13</v>
      </c>
      <c r="H30" s="17"/>
      <c r="I30">
        <v>620</v>
      </c>
      <c r="J30" t="s">
        <v>28</v>
      </c>
      <c r="K30" t="s">
        <v>29</v>
      </c>
      <c r="L30" t="s">
        <v>24</v>
      </c>
      <c r="M30" t="s">
        <v>25</v>
      </c>
      <c r="N30" t="s">
        <v>41</v>
      </c>
      <c r="O30" t="s">
        <v>23</v>
      </c>
    </row>
    <row r="31" spans="1:15" x14ac:dyDescent="0.25">
      <c r="A31">
        <v>52100</v>
      </c>
      <c r="B31">
        <v>10</v>
      </c>
      <c r="C31" t="s">
        <v>39</v>
      </c>
      <c r="D31" t="s">
        <v>40</v>
      </c>
      <c r="E31">
        <v>1</v>
      </c>
      <c r="F31" t="s">
        <v>17</v>
      </c>
      <c r="G31">
        <v>13</v>
      </c>
      <c r="H31" s="17"/>
      <c r="I31">
        <v>1360</v>
      </c>
      <c r="J31" t="s">
        <v>28</v>
      </c>
      <c r="K31" t="s">
        <v>29</v>
      </c>
      <c r="L31" t="s">
        <v>26</v>
      </c>
      <c r="M31" t="s">
        <v>27</v>
      </c>
      <c r="N31" t="s">
        <v>41</v>
      </c>
      <c r="O31" t="s">
        <v>23</v>
      </c>
    </row>
    <row r="32" spans="1:15" x14ac:dyDescent="0.25">
      <c r="A32">
        <v>52100</v>
      </c>
      <c r="B32">
        <v>10</v>
      </c>
      <c r="C32" t="s">
        <v>42</v>
      </c>
      <c r="D32" t="s">
        <v>43</v>
      </c>
      <c r="E32">
        <v>1</v>
      </c>
      <c r="F32" t="s">
        <v>17</v>
      </c>
      <c r="G32">
        <v>13</v>
      </c>
      <c r="H32" s="17"/>
      <c r="I32">
        <v>0</v>
      </c>
      <c r="J32" t="s">
        <v>18</v>
      </c>
      <c r="K32" t="s">
        <v>19</v>
      </c>
      <c r="L32" t="s">
        <v>20</v>
      </c>
      <c r="M32" t="s">
        <v>21</v>
      </c>
      <c r="N32" t="s">
        <v>44</v>
      </c>
      <c r="O32" t="s">
        <v>23</v>
      </c>
    </row>
    <row r="33" spans="1:15" x14ac:dyDescent="0.25">
      <c r="A33">
        <v>52100</v>
      </c>
      <c r="B33">
        <v>10</v>
      </c>
      <c r="C33" t="s">
        <v>42</v>
      </c>
      <c r="D33" t="s">
        <v>43</v>
      </c>
      <c r="E33">
        <v>1</v>
      </c>
      <c r="F33" t="s">
        <v>17</v>
      </c>
      <c r="G33">
        <v>13</v>
      </c>
      <c r="H33" s="17"/>
      <c r="I33">
        <v>0</v>
      </c>
      <c r="J33" t="s">
        <v>18</v>
      </c>
      <c r="K33" t="s">
        <v>19</v>
      </c>
      <c r="L33" t="s">
        <v>24</v>
      </c>
      <c r="M33" t="s">
        <v>25</v>
      </c>
      <c r="N33" t="s">
        <v>44</v>
      </c>
      <c r="O33" t="s">
        <v>23</v>
      </c>
    </row>
    <row r="34" spans="1:15" x14ac:dyDescent="0.25">
      <c r="A34">
        <v>52100</v>
      </c>
      <c r="B34">
        <v>10</v>
      </c>
      <c r="C34" t="s">
        <v>42</v>
      </c>
      <c r="D34" t="s">
        <v>43</v>
      </c>
      <c r="E34">
        <v>1</v>
      </c>
      <c r="F34" t="s">
        <v>17</v>
      </c>
      <c r="G34">
        <v>13</v>
      </c>
      <c r="H34" s="17"/>
      <c r="I34">
        <v>0</v>
      </c>
      <c r="J34" t="s">
        <v>18</v>
      </c>
      <c r="K34" t="s">
        <v>19</v>
      </c>
      <c r="L34" t="s">
        <v>26</v>
      </c>
      <c r="M34" t="s">
        <v>27</v>
      </c>
      <c r="N34" t="s">
        <v>44</v>
      </c>
      <c r="O34" t="s">
        <v>23</v>
      </c>
    </row>
    <row r="35" spans="1:15" x14ac:dyDescent="0.25">
      <c r="A35">
        <v>52100</v>
      </c>
      <c r="B35">
        <v>10</v>
      </c>
      <c r="C35" t="s">
        <v>42</v>
      </c>
      <c r="D35" t="s">
        <v>43</v>
      </c>
      <c r="E35">
        <v>1</v>
      </c>
      <c r="F35" t="s">
        <v>17</v>
      </c>
      <c r="G35">
        <v>13</v>
      </c>
      <c r="H35" s="17"/>
      <c r="I35">
        <v>1565</v>
      </c>
      <c r="J35" t="s">
        <v>28</v>
      </c>
      <c r="K35" t="s">
        <v>29</v>
      </c>
      <c r="L35" t="s">
        <v>20</v>
      </c>
      <c r="M35" t="s">
        <v>21</v>
      </c>
      <c r="N35" t="s">
        <v>44</v>
      </c>
      <c r="O35" t="s">
        <v>23</v>
      </c>
    </row>
    <row r="36" spans="1:15" x14ac:dyDescent="0.25">
      <c r="A36">
        <v>52100</v>
      </c>
      <c r="B36">
        <v>10</v>
      </c>
      <c r="C36" t="s">
        <v>42</v>
      </c>
      <c r="D36" t="s">
        <v>43</v>
      </c>
      <c r="E36">
        <v>1</v>
      </c>
      <c r="F36" t="s">
        <v>17</v>
      </c>
      <c r="G36">
        <v>13</v>
      </c>
      <c r="H36" s="17"/>
      <c r="I36">
        <v>692</v>
      </c>
      <c r="J36" t="s">
        <v>28</v>
      </c>
      <c r="K36" t="s">
        <v>29</v>
      </c>
      <c r="L36" t="s">
        <v>24</v>
      </c>
      <c r="M36" t="s">
        <v>25</v>
      </c>
      <c r="N36" t="s">
        <v>44</v>
      </c>
      <c r="O36" t="s">
        <v>23</v>
      </c>
    </row>
    <row r="37" spans="1:15" x14ac:dyDescent="0.25">
      <c r="A37">
        <v>52100</v>
      </c>
      <c r="B37">
        <v>10</v>
      </c>
      <c r="C37" t="s">
        <v>42</v>
      </c>
      <c r="D37" t="s">
        <v>43</v>
      </c>
      <c r="E37">
        <v>1</v>
      </c>
      <c r="F37" t="s">
        <v>17</v>
      </c>
      <c r="G37">
        <v>13</v>
      </c>
      <c r="H37" s="17"/>
      <c r="I37">
        <v>2257</v>
      </c>
      <c r="J37" t="s">
        <v>28</v>
      </c>
      <c r="K37" t="s">
        <v>29</v>
      </c>
      <c r="L37" t="s">
        <v>26</v>
      </c>
      <c r="M37" t="s">
        <v>27</v>
      </c>
      <c r="N37" t="s">
        <v>44</v>
      </c>
      <c r="O37" t="s">
        <v>23</v>
      </c>
    </row>
    <row r="38" spans="1:15" x14ac:dyDescent="0.25">
      <c r="A38">
        <v>52100</v>
      </c>
      <c r="B38">
        <v>10</v>
      </c>
      <c r="C38" t="s">
        <v>45</v>
      </c>
      <c r="D38" t="s">
        <v>46</v>
      </c>
      <c r="E38">
        <v>1</v>
      </c>
      <c r="F38" t="s">
        <v>17</v>
      </c>
      <c r="G38">
        <v>13</v>
      </c>
      <c r="H38" s="17"/>
      <c r="I38">
        <v>0</v>
      </c>
      <c r="J38" t="s">
        <v>18</v>
      </c>
      <c r="K38" t="s">
        <v>19</v>
      </c>
      <c r="L38" t="s">
        <v>20</v>
      </c>
      <c r="M38" t="s">
        <v>21</v>
      </c>
      <c r="N38" t="s">
        <v>47</v>
      </c>
      <c r="O38" t="s">
        <v>23</v>
      </c>
    </row>
    <row r="39" spans="1:15" x14ac:dyDescent="0.25">
      <c r="A39">
        <v>52100</v>
      </c>
      <c r="B39">
        <v>10</v>
      </c>
      <c r="C39" t="s">
        <v>45</v>
      </c>
      <c r="D39" t="s">
        <v>46</v>
      </c>
      <c r="E39">
        <v>1</v>
      </c>
      <c r="F39" t="s">
        <v>17</v>
      </c>
      <c r="G39">
        <v>13</v>
      </c>
      <c r="H39" s="17"/>
      <c r="I39">
        <v>0</v>
      </c>
      <c r="J39" t="s">
        <v>18</v>
      </c>
      <c r="K39" t="s">
        <v>19</v>
      </c>
      <c r="L39" t="s">
        <v>24</v>
      </c>
      <c r="M39" t="s">
        <v>25</v>
      </c>
      <c r="N39" t="s">
        <v>47</v>
      </c>
      <c r="O39" t="s">
        <v>23</v>
      </c>
    </row>
    <row r="40" spans="1:15" x14ac:dyDescent="0.25">
      <c r="A40">
        <v>52100</v>
      </c>
      <c r="B40">
        <v>10</v>
      </c>
      <c r="C40" t="s">
        <v>45</v>
      </c>
      <c r="D40" t="s">
        <v>46</v>
      </c>
      <c r="E40">
        <v>1</v>
      </c>
      <c r="F40" t="s">
        <v>17</v>
      </c>
      <c r="G40">
        <v>13</v>
      </c>
      <c r="H40" s="17"/>
      <c r="I40">
        <v>0</v>
      </c>
      <c r="J40" t="s">
        <v>18</v>
      </c>
      <c r="K40" t="s">
        <v>19</v>
      </c>
      <c r="L40" t="s">
        <v>26</v>
      </c>
      <c r="M40" t="s">
        <v>27</v>
      </c>
      <c r="N40" t="s">
        <v>47</v>
      </c>
      <c r="O40" t="s">
        <v>23</v>
      </c>
    </row>
    <row r="41" spans="1:15" x14ac:dyDescent="0.25">
      <c r="A41">
        <v>52100</v>
      </c>
      <c r="B41">
        <v>10</v>
      </c>
      <c r="C41" t="s">
        <v>45</v>
      </c>
      <c r="D41" t="s">
        <v>46</v>
      </c>
      <c r="E41">
        <v>1</v>
      </c>
      <c r="F41" t="s">
        <v>17</v>
      </c>
      <c r="G41">
        <v>13</v>
      </c>
      <c r="H41" s="17"/>
      <c r="I41">
        <v>1161</v>
      </c>
      <c r="J41" t="s">
        <v>28</v>
      </c>
      <c r="K41" t="s">
        <v>29</v>
      </c>
      <c r="L41" t="s">
        <v>20</v>
      </c>
      <c r="M41" t="s">
        <v>21</v>
      </c>
      <c r="N41" t="s">
        <v>47</v>
      </c>
      <c r="O41" t="s">
        <v>23</v>
      </c>
    </row>
    <row r="42" spans="1:15" x14ac:dyDescent="0.25">
      <c r="A42">
        <v>52100</v>
      </c>
      <c r="B42">
        <v>10</v>
      </c>
      <c r="C42" t="s">
        <v>45</v>
      </c>
      <c r="D42" t="s">
        <v>46</v>
      </c>
      <c r="E42">
        <v>1</v>
      </c>
      <c r="F42" t="s">
        <v>17</v>
      </c>
      <c r="G42">
        <v>13</v>
      </c>
      <c r="H42" s="17"/>
      <c r="I42">
        <v>593</v>
      </c>
      <c r="J42" t="s">
        <v>28</v>
      </c>
      <c r="K42" t="s">
        <v>29</v>
      </c>
      <c r="L42" t="s">
        <v>24</v>
      </c>
      <c r="M42" t="s">
        <v>25</v>
      </c>
      <c r="N42" t="s">
        <v>47</v>
      </c>
      <c r="O42" t="s">
        <v>23</v>
      </c>
    </row>
    <row r="43" spans="1:15" x14ac:dyDescent="0.25">
      <c r="A43">
        <v>52100</v>
      </c>
      <c r="B43">
        <v>10</v>
      </c>
      <c r="C43" t="s">
        <v>45</v>
      </c>
      <c r="D43" t="s">
        <v>46</v>
      </c>
      <c r="E43">
        <v>1</v>
      </c>
      <c r="F43" t="s">
        <v>17</v>
      </c>
      <c r="G43">
        <v>13</v>
      </c>
      <c r="H43" s="17"/>
      <c r="I43">
        <v>1754</v>
      </c>
      <c r="J43" t="s">
        <v>28</v>
      </c>
      <c r="K43" t="s">
        <v>29</v>
      </c>
      <c r="L43" t="s">
        <v>26</v>
      </c>
      <c r="M43" t="s">
        <v>27</v>
      </c>
      <c r="N43" t="s">
        <v>47</v>
      </c>
      <c r="O43" t="s">
        <v>23</v>
      </c>
    </row>
    <row r="44" spans="1:15" x14ac:dyDescent="0.25">
      <c r="A44">
        <v>52100</v>
      </c>
      <c r="B44">
        <v>10</v>
      </c>
      <c r="C44" t="s">
        <v>48</v>
      </c>
      <c r="D44" t="s">
        <v>49</v>
      </c>
      <c r="E44">
        <v>1</v>
      </c>
      <c r="F44" t="s">
        <v>17</v>
      </c>
      <c r="G44">
        <v>13</v>
      </c>
      <c r="H44" s="17"/>
      <c r="I44">
        <v>0</v>
      </c>
      <c r="J44" t="s">
        <v>18</v>
      </c>
      <c r="K44" t="s">
        <v>19</v>
      </c>
      <c r="L44" t="s">
        <v>20</v>
      </c>
      <c r="M44" t="s">
        <v>21</v>
      </c>
      <c r="N44" t="s">
        <v>50</v>
      </c>
      <c r="O44" t="s">
        <v>23</v>
      </c>
    </row>
    <row r="45" spans="1:15" x14ac:dyDescent="0.25">
      <c r="A45">
        <v>52100</v>
      </c>
      <c r="B45">
        <v>10</v>
      </c>
      <c r="C45" t="s">
        <v>48</v>
      </c>
      <c r="D45" t="s">
        <v>49</v>
      </c>
      <c r="E45">
        <v>1</v>
      </c>
      <c r="F45" t="s">
        <v>17</v>
      </c>
      <c r="G45">
        <v>13</v>
      </c>
      <c r="H45" s="17"/>
      <c r="I45">
        <v>0</v>
      </c>
      <c r="J45" t="s">
        <v>18</v>
      </c>
      <c r="K45" t="s">
        <v>19</v>
      </c>
      <c r="L45" t="s">
        <v>24</v>
      </c>
      <c r="M45" t="s">
        <v>25</v>
      </c>
      <c r="N45" t="s">
        <v>50</v>
      </c>
      <c r="O45" t="s">
        <v>23</v>
      </c>
    </row>
    <row r="46" spans="1:15" x14ac:dyDescent="0.25">
      <c r="A46">
        <v>52100</v>
      </c>
      <c r="B46">
        <v>10</v>
      </c>
      <c r="C46" t="s">
        <v>48</v>
      </c>
      <c r="D46" t="s">
        <v>49</v>
      </c>
      <c r="E46">
        <v>1</v>
      </c>
      <c r="F46" t="s">
        <v>17</v>
      </c>
      <c r="G46">
        <v>13</v>
      </c>
      <c r="H46" s="17"/>
      <c r="I46">
        <v>0</v>
      </c>
      <c r="J46" t="s">
        <v>18</v>
      </c>
      <c r="K46" t="s">
        <v>19</v>
      </c>
      <c r="L46" t="s">
        <v>26</v>
      </c>
      <c r="M46" t="s">
        <v>27</v>
      </c>
      <c r="N46" t="s">
        <v>50</v>
      </c>
      <c r="O46" t="s">
        <v>23</v>
      </c>
    </row>
    <row r="47" spans="1:15" x14ac:dyDescent="0.25">
      <c r="A47">
        <v>52100</v>
      </c>
      <c r="B47">
        <v>10</v>
      </c>
      <c r="C47" t="s">
        <v>48</v>
      </c>
      <c r="D47" t="s">
        <v>49</v>
      </c>
      <c r="E47">
        <v>1</v>
      </c>
      <c r="F47" t="s">
        <v>17</v>
      </c>
      <c r="G47">
        <v>13</v>
      </c>
      <c r="H47" s="17"/>
      <c r="I47">
        <v>765</v>
      </c>
      <c r="J47" t="s">
        <v>28</v>
      </c>
      <c r="K47" t="s">
        <v>29</v>
      </c>
      <c r="L47" t="s">
        <v>20</v>
      </c>
      <c r="M47" t="s">
        <v>21</v>
      </c>
      <c r="N47" t="s">
        <v>50</v>
      </c>
      <c r="O47" t="s">
        <v>23</v>
      </c>
    </row>
    <row r="48" spans="1:15" x14ac:dyDescent="0.25">
      <c r="A48">
        <v>52100</v>
      </c>
      <c r="B48">
        <v>10</v>
      </c>
      <c r="C48" t="s">
        <v>48</v>
      </c>
      <c r="D48" t="s">
        <v>49</v>
      </c>
      <c r="E48">
        <v>1</v>
      </c>
      <c r="F48" t="s">
        <v>17</v>
      </c>
      <c r="G48">
        <v>13</v>
      </c>
      <c r="H48" s="17"/>
      <c r="I48">
        <v>603</v>
      </c>
      <c r="J48" t="s">
        <v>28</v>
      </c>
      <c r="K48" t="s">
        <v>29</v>
      </c>
      <c r="L48" t="s">
        <v>24</v>
      </c>
      <c r="M48" t="s">
        <v>25</v>
      </c>
      <c r="N48" t="s">
        <v>50</v>
      </c>
      <c r="O48" t="s">
        <v>23</v>
      </c>
    </row>
    <row r="49" spans="1:15" x14ac:dyDescent="0.25">
      <c r="A49">
        <v>52100</v>
      </c>
      <c r="B49">
        <v>10</v>
      </c>
      <c r="C49" t="s">
        <v>48</v>
      </c>
      <c r="D49" t="s">
        <v>49</v>
      </c>
      <c r="E49">
        <v>1</v>
      </c>
      <c r="F49" t="s">
        <v>17</v>
      </c>
      <c r="G49">
        <v>13</v>
      </c>
      <c r="H49" s="17"/>
      <c r="I49">
        <v>1368</v>
      </c>
      <c r="J49" t="s">
        <v>28</v>
      </c>
      <c r="K49" t="s">
        <v>29</v>
      </c>
      <c r="L49" t="s">
        <v>26</v>
      </c>
      <c r="M49" t="s">
        <v>27</v>
      </c>
      <c r="N49" t="s">
        <v>50</v>
      </c>
      <c r="O49" t="s">
        <v>23</v>
      </c>
    </row>
    <row r="50" spans="1:15" x14ac:dyDescent="0.25">
      <c r="A50">
        <v>52100</v>
      </c>
      <c r="B50">
        <v>10</v>
      </c>
      <c r="C50" t="s">
        <v>51</v>
      </c>
      <c r="D50" t="s">
        <v>52</v>
      </c>
      <c r="E50">
        <v>1</v>
      </c>
      <c r="F50" t="s">
        <v>17</v>
      </c>
      <c r="G50">
        <v>13</v>
      </c>
      <c r="H50" s="17"/>
      <c r="I50">
        <v>0</v>
      </c>
      <c r="J50" t="s">
        <v>18</v>
      </c>
      <c r="K50" t="s">
        <v>19</v>
      </c>
      <c r="L50" t="s">
        <v>20</v>
      </c>
      <c r="M50" t="s">
        <v>21</v>
      </c>
      <c r="N50" t="s">
        <v>53</v>
      </c>
      <c r="O50" t="s">
        <v>23</v>
      </c>
    </row>
    <row r="51" spans="1:15" x14ac:dyDescent="0.25">
      <c r="A51">
        <v>52100</v>
      </c>
      <c r="B51">
        <v>10</v>
      </c>
      <c r="C51" t="s">
        <v>51</v>
      </c>
      <c r="D51" t="s">
        <v>52</v>
      </c>
      <c r="E51">
        <v>1</v>
      </c>
      <c r="F51" t="s">
        <v>17</v>
      </c>
      <c r="G51">
        <v>13</v>
      </c>
      <c r="H51" s="17"/>
      <c r="I51">
        <v>0</v>
      </c>
      <c r="J51" t="s">
        <v>18</v>
      </c>
      <c r="K51" t="s">
        <v>19</v>
      </c>
      <c r="L51" t="s">
        <v>24</v>
      </c>
      <c r="M51" t="s">
        <v>25</v>
      </c>
      <c r="N51" t="s">
        <v>53</v>
      </c>
      <c r="O51" t="s">
        <v>23</v>
      </c>
    </row>
    <row r="52" spans="1:15" x14ac:dyDescent="0.25">
      <c r="A52">
        <v>52100</v>
      </c>
      <c r="B52">
        <v>10</v>
      </c>
      <c r="C52" t="s">
        <v>51</v>
      </c>
      <c r="D52" t="s">
        <v>52</v>
      </c>
      <c r="E52">
        <v>1</v>
      </c>
      <c r="F52" t="s">
        <v>17</v>
      </c>
      <c r="G52">
        <v>13</v>
      </c>
      <c r="H52" s="17"/>
      <c r="I52">
        <v>0</v>
      </c>
      <c r="J52" t="s">
        <v>18</v>
      </c>
      <c r="K52" t="s">
        <v>19</v>
      </c>
      <c r="L52" t="s">
        <v>26</v>
      </c>
      <c r="M52" t="s">
        <v>27</v>
      </c>
      <c r="N52" t="s">
        <v>53</v>
      </c>
      <c r="O52" t="s">
        <v>23</v>
      </c>
    </row>
    <row r="53" spans="1:15" x14ac:dyDescent="0.25">
      <c r="A53">
        <v>52100</v>
      </c>
      <c r="B53">
        <v>10</v>
      </c>
      <c r="C53" t="s">
        <v>51</v>
      </c>
      <c r="D53" t="s">
        <v>52</v>
      </c>
      <c r="E53">
        <v>1</v>
      </c>
      <c r="F53" t="s">
        <v>17</v>
      </c>
      <c r="G53">
        <v>13</v>
      </c>
      <c r="H53" s="17"/>
      <c r="I53">
        <v>1050</v>
      </c>
      <c r="J53" t="s">
        <v>28</v>
      </c>
      <c r="K53" t="s">
        <v>29</v>
      </c>
      <c r="L53" t="s">
        <v>20</v>
      </c>
      <c r="M53" t="s">
        <v>21</v>
      </c>
      <c r="N53" t="s">
        <v>53</v>
      </c>
      <c r="O53" t="s">
        <v>23</v>
      </c>
    </row>
    <row r="54" spans="1:15" x14ac:dyDescent="0.25">
      <c r="A54">
        <v>52100</v>
      </c>
      <c r="B54">
        <v>10</v>
      </c>
      <c r="C54" t="s">
        <v>51</v>
      </c>
      <c r="D54" t="s">
        <v>52</v>
      </c>
      <c r="E54">
        <v>1</v>
      </c>
      <c r="F54" t="s">
        <v>17</v>
      </c>
      <c r="G54">
        <v>13</v>
      </c>
      <c r="H54" s="17"/>
      <c r="I54">
        <v>317</v>
      </c>
      <c r="J54" t="s">
        <v>28</v>
      </c>
      <c r="K54" t="s">
        <v>29</v>
      </c>
      <c r="L54" t="s">
        <v>24</v>
      </c>
      <c r="M54" t="s">
        <v>25</v>
      </c>
      <c r="N54" t="s">
        <v>53</v>
      </c>
      <c r="O54" t="s">
        <v>23</v>
      </c>
    </row>
    <row r="55" spans="1:15" x14ac:dyDescent="0.25">
      <c r="A55">
        <v>52100</v>
      </c>
      <c r="B55">
        <v>10</v>
      </c>
      <c r="C55" t="s">
        <v>51</v>
      </c>
      <c r="D55" t="s">
        <v>52</v>
      </c>
      <c r="E55">
        <v>1</v>
      </c>
      <c r="F55" t="s">
        <v>17</v>
      </c>
      <c r="G55">
        <v>13</v>
      </c>
      <c r="H55" s="17"/>
      <c r="I55">
        <v>1367</v>
      </c>
      <c r="J55" t="s">
        <v>28</v>
      </c>
      <c r="K55" t="s">
        <v>29</v>
      </c>
      <c r="L55" t="s">
        <v>26</v>
      </c>
      <c r="M55" t="s">
        <v>27</v>
      </c>
      <c r="N55" t="s">
        <v>53</v>
      </c>
      <c r="O55" t="s">
        <v>23</v>
      </c>
    </row>
    <row r="56" spans="1:15" x14ac:dyDescent="0.25">
      <c r="A56">
        <v>52100</v>
      </c>
      <c r="B56">
        <v>10</v>
      </c>
      <c r="C56" t="s">
        <v>54</v>
      </c>
      <c r="D56" t="s">
        <v>55</v>
      </c>
      <c r="E56">
        <v>1</v>
      </c>
      <c r="F56" t="s">
        <v>17</v>
      </c>
      <c r="G56">
        <v>13</v>
      </c>
      <c r="H56" s="17"/>
      <c r="I56">
        <v>0</v>
      </c>
      <c r="J56" t="s">
        <v>18</v>
      </c>
      <c r="K56" t="s">
        <v>19</v>
      </c>
      <c r="L56" t="s">
        <v>20</v>
      </c>
      <c r="M56" t="s">
        <v>21</v>
      </c>
      <c r="N56" t="s">
        <v>56</v>
      </c>
      <c r="O56" t="s">
        <v>23</v>
      </c>
    </row>
    <row r="57" spans="1:15" x14ac:dyDescent="0.25">
      <c r="A57">
        <v>52100</v>
      </c>
      <c r="B57">
        <v>10</v>
      </c>
      <c r="C57" t="s">
        <v>54</v>
      </c>
      <c r="D57" t="s">
        <v>55</v>
      </c>
      <c r="E57">
        <v>1</v>
      </c>
      <c r="F57" t="s">
        <v>17</v>
      </c>
      <c r="G57">
        <v>13</v>
      </c>
      <c r="H57" s="17"/>
      <c r="I57">
        <v>0</v>
      </c>
      <c r="J57" t="s">
        <v>18</v>
      </c>
      <c r="K57" t="s">
        <v>19</v>
      </c>
      <c r="L57" t="s">
        <v>24</v>
      </c>
      <c r="M57" t="s">
        <v>25</v>
      </c>
      <c r="N57" t="s">
        <v>56</v>
      </c>
      <c r="O57" t="s">
        <v>23</v>
      </c>
    </row>
    <row r="58" spans="1:15" x14ac:dyDescent="0.25">
      <c r="A58">
        <v>52100</v>
      </c>
      <c r="B58">
        <v>10</v>
      </c>
      <c r="C58" t="s">
        <v>54</v>
      </c>
      <c r="D58" t="s">
        <v>55</v>
      </c>
      <c r="E58">
        <v>1</v>
      </c>
      <c r="F58" t="s">
        <v>17</v>
      </c>
      <c r="G58">
        <v>13</v>
      </c>
      <c r="H58" s="17"/>
      <c r="I58">
        <v>0</v>
      </c>
      <c r="J58" t="s">
        <v>18</v>
      </c>
      <c r="K58" t="s">
        <v>19</v>
      </c>
      <c r="L58" t="s">
        <v>26</v>
      </c>
      <c r="M58" t="s">
        <v>27</v>
      </c>
      <c r="N58" t="s">
        <v>56</v>
      </c>
      <c r="O58" t="s">
        <v>23</v>
      </c>
    </row>
    <row r="59" spans="1:15" x14ac:dyDescent="0.25">
      <c r="A59">
        <v>52100</v>
      </c>
      <c r="B59">
        <v>10</v>
      </c>
      <c r="C59" t="s">
        <v>54</v>
      </c>
      <c r="D59" t="s">
        <v>55</v>
      </c>
      <c r="E59">
        <v>1</v>
      </c>
      <c r="F59" t="s">
        <v>17</v>
      </c>
      <c r="G59">
        <v>13</v>
      </c>
      <c r="H59" s="17"/>
      <c r="I59">
        <v>534</v>
      </c>
      <c r="J59" t="s">
        <v>28</v>
      </c>
      <c r="K59" t="s">
        <v>29</v>
      </c>
      <c r="L59" t="s">
        <v>20</v>
      </c>
      <c r="M59" t="s">
        <v>21</v>
      </c>
      <c r="N59" t="s">
        <v>56</v>
      </c>
      <c r="O59" t="s">
        <v>23</v>
      </c>
    </row>
    <row r="60" spans="1:15" x14ac:dyDescent="0.25">
      <c r="A60">
        <v>52100</v>
      </c>
      <c r="B60">
        <v>10</v>
      </c>
      <c r="C60" t="s">
        <v>54</v>
      </c>
      <c r="D60" t="s">
        <v>55</v>
      </c>
      <c r="E60">
        <v>1</v>
      </c>
      <c r="F60" t="s">
        <v>17</v>
      </c>
      <c r="G60">
        <v>13</v>
      </c>
      <c r="H60" s="17"/>
      <c r="I60">
        <v>166</v>
      </c>
      <c r="J60" t="s">
        <v>28</v>
      </c>
      <c r="K60" t="s">
        <v>29</v>
      </c>
      <c r="L60" t="s">
        <v>24</v>
      </c>
      <c r="M60" t="s">
        <v>25</v>
      </c>
      <c r="N60" t="s">
        <v>56</v>
      </c>
      <c r="O60" t="s">
        <v>23</v>
      </c>
    </row>
    <row r="61" spans="1:15" x14ac:dyDescent="0.25">
      <c r="A61">
        <v>52100</v>
      </c>
      <c r="B61">
        <v>10</v>
      </c>
      <c r="C61" t="s">
        <v>54</v>
      </c>
      <c r="D61" t="s">
        <v>55</v>
      </c>
      <c r="E61">
        <v>1</v>
      </c>
      <c r="F61" t="s">
        <v>17</v>
      </c>
      <c r="G61">
        <v>13</v>
      </c>
      <c r="H61" s="17"/>
      <c r="I61">
        <v>700</v>
      </c>
      <c r="J61" t="s">
        <v>28</v>
      </c>
      <c r="K61" t="s">
        <v>29</v>
      </c>
      <c r="L61" t="s">
        <v>26</v>
      </c>
      <c r="M61" t="s">
        <v>27</v>
      </c>
      <c r="N61" t="s">
        <v>56</v>
      </c>
      <c r="O61" t="s">
        <v>23</v>
      </c>
    </row>
    <row r="62" spans="1:15" x14ac:dyDescent="0.25">
      <c r="A62">
        <v>52100</v>
      </c>
      <c r="B62">
        <v>10</v>
      </c>
      <c r="C62" t="s">
        <v>57</v>
      </c>
      <c r="D62" t="s">
        <v>58</v>
      </c>
      <c r="E62">
        <v>1</v>
      </c>
      <c r="F62" t="s">
        <v>17</v>
      </c>
      <c r="G62">
        <v>13</v>
      </c>
      <c r="H62" s="17"/>
      <c r="I62">
        <v>0</v>
      </c>
      <c r="J62" t="s">
        <v>18</v>
      </c>
      <c r="K62" t="s">
        <v>19</v>
      </c>
      <c r="L62" t="s">
        <v>20</v>
      </c>
      <c r="M62" t="s">
        <v>21</v>
      </c>
      <c r="N62" t="s">
        <v>59</v>
      </c>
      <c r="O62" t="s">
        <v>23</v>
      </c>
    </row>
    <row r="63" spans="1:15" x14ac:dyDescent="0.25">
      <c r="A63">
        <v>52100</v>
      </c>
      <c r="B63">
        <v>10</v>
      </c>
      <c r="C63" t="s">
        <v>57</v>
      </c>
      <c r="D63" t="s">
        <v>58</v>
      </c>
      <c r="E63">
        <v>1</v>
      </c>
      <c r="F63" t="s">
        <v>17</v>
      </c>
      <c r="G63">
        <v>13</v>
      </c>
      <c r="H63" s="17"/>
      <c r="I63">
        <v>0</v>
      </c>
      <c r="J63" t="s">
        <v>18</v>
      </c>
      <c r="K63" t="s">
        <v>19</v>
      </c>
      <c r="L63" t="s">
        <v>24</v>
      </c>
      <c r="M63" t="s">
        <v>25</v>
      </c>
      <c r="N63" t="s">
        <v>59</v>
      </c>
      <c r="O63" t="s">
        <v>23</v>
      </c>
    </row>
    <row r="64" spans="1:15" x14ac:dyDescent="0.25">
      <c r="A64">
        <v>52100</v>
      </c>
      <c r="B64">
        <v>10</v>
      </c>
      <c r="C64" t="s">
        <v>57</v>
      </c>
      <c r="D64" t="s">
        <v>58</v>
      </c>
      <c r="E64">
        <v>1</v>
      </c>
      <c r="F64" t="s">
        <v>17</v>
      </c>
      <c r="G64">
        <v>13</v>
      </c>
      <c r="H64" s="17"/>
      <c r="I64">
        <v>0</v>
      </c>
      <c r="J64" t="s">
        <v>18</v>
      </c>
      <c r="K64" t="s">
        <v>19</v>
      </c>
      <c r="L64" t="s">
        <v>26</v>
      </c>
      <c r="M64" t="s">
        <v>27</v>
      </c>
      <c r="N64" t="s">
        <v>59</v>
      </c>
      <c r="O64" t="s">
        <v>23</v>
      </c>
    </row>
    <row r="65" spans="1:15" x14ac:dyDescent="0.25">
      <c r="A65">
        <v>52100</v>
      </c>
      <c r="B65">
        <v>10</v>
      </c>
      <c r="C65" t="s">
        <v>57</v>
      </c>
      <c r="D65" t="s">
        <v>58</v>
      </c>
      <c r="E65">
        <v>1</v>
      </c>
      <c r="F65" t="s">
        <v>17</v>
      </c>
      <c r="G65">
        <v>13</v>
      </c>
      <c r="H65" s="17"/>
      <c r="I65">
        <v>1073</v>
      </c>
      <c r="J65" t="s">
        <v>28</v>
      </c>
      <c r="K65" t="s">
        <v>29</v>
      </c>
      <c r="L65" t="s">
        <v>20</v>
      </c>
      <c r="M65" t="s">
        <v>21</v>
      </c>
      <c r="N65" t="s">
        <v>59</v>
      </c>
      <c r="O65" t="s">
        <v>23</v>
      </c>
    </row>
    <row r="66" spans="1:15" x14ac:dyDescent="0.25">
      <c r="A66">
        <v>52100</v>
      </c>
      <c r="B66">
        <v>10</v>
      </c>
      <c r="C66" t="s">
        <v>57</v>
      </c>
      <c r="D66" t="s">
        <v>58</v>
      </c>
      <c r="E66">
        <v>1</v>
      </c>
      <c r="F66" t="s">
        <v>17</v>
      </c>
      <c r="G66">
        <v>13</v>
      </c>
      <c r="H66" s="17"/>
      <c r="I66">
        <v>472</v>
      </c>
      <c r="J66" t="s">
        <v>28</v>
      </c>
      <c r="K66" t="s">
        <v>29</v>
      </c>
      <c r="L66" t="s">
        <v>24</v>
      </c>
      <c r="M66" t="s">
        <v>25</v>
      </c>
      <c r="N66" t="s">
        <v>59</v>
      </c>
      <c r="O66" t="s">
        <v>23</v>
      </c>
    </row>
    <row r="67" spans="1:15" x14ac:dyDescent="0.25">
      <c r="A67">
        <v>52100</v>
      </c>
      <c r="B67">
        <v>10</v>
      </c>
      <c r="C67" t="s">
        <v>57</v>
      </c>
      <c r="D67" t="s">
        <v>58</v>
      </c>
      <c r="E67">
        <v>1</v>
      </c>
      <c r="F67" t="s">
        <v>17</v>
      </c>
      <c r="G67">
        <v>13</v>
      </c>
      <c r="H67" s="17"/>
      <c r="I67">
        <v>1545</v>
      </c>
      <c r="J67" t="s">
        <v>28</v>
      </c>
      <c r="K67" t="s">
        <v>29</v>
      </c>
      <c r="L67" t="s">
        <v>26</v>
      </c>
      <c r="M67" t="s">
        <v>27</v>
      </c>
      <c r="N67" t="s">
        <v>59</v>
      </c>
      <c r="O67" t="s">
        <v>23</v>
      </c>
    </row>
    <row r="68" spans="1:15" x14ac:dyDescent="0.25">
      <c r="A68">
        <v>52100</v>
      </c>
      <c r="B68">
        <v>10</v>
      </c>
      <c r="C68" t="s">
        <v>60</v>
      </c>
      <c r="D68" t="s">
        <v>61</v>
      </c>
      <c r="E68">
        <v>1</v>
      </c>
      <c r="F68" t="s">
        <v>17</v>
      </c>
      <c r="G68">
        <v>13</v>
      </c>
      <c r="H68" s="17"/>
      <c r="I68">
        <v>0</v>
      </c>
      <c r="J68" t="s">
        <v>18</v>
      </c>
      <c r="K68" t="s">
        <v>19</v>
      </c>
      <c r="L68" t="s">
        <v>20</v>
      </c>
      <c r="M68" t="s">
        <v>21</v>
      </c>
      <c r="N68" t="s">
        <v>62</v>
      </c>
      <c r="O68" t="s">
        <v>23</v>
      </c>
    </row>
    <row r="69" spans="1:15" x14ac:dyDescent="0.25">
      <c r="A69">
        <v>52100</v>
      </c>
      <c r="B69">
        <v>10</v>
      </c>
      <c r="C69" t="s">
        <v>60</v>
      </c>
      <c r="D69" t="s">
        <v>61</v>
      </c>
      <c r="E69">
        <v>1</v>
      </c>
      <c r="F69" t="s">
        <v>17</v>
      </c>
      <c r="G69">
        <v>13</v>
      </c>
      <c r="H69" s="17"/>
      <c r="I69">
        <v>0</v>
      </c>
      <c r="J69" t="s">
        <v>18</v>
      </c>
      <c r="K69" t="s">
        <v>19</v>
      </c>
      <c r="L69" t="s">
        <v>24</v>
      </c>
      <c r="M69" t="s">
        <v>25</v>
      </c>
      <c r="N69" t="s">
        <v>62</v>
      </c>
      <c r="O69" t="s">
        <v>23</v>
      </c>
    </row>
    <row r="70" spans="1:15" x14ac:dyDescent="0.25">
      <c r="A70">
        <v>52100</v>
      </c>
      <c r="B70">
        <v>10</v>
      </c>
      <c r="C70" t="s">
        <v>60</v>
      </c>
      <c r="D70" t="s">
        <v>61</v>
      </c>
      <c r="E70">
        <v>1</v>
      </c>
      <c r="F70" t="s">
        <v>17</v>
      </c>
      <c r="G70">
        <v>13</v>
      </c>
      <c r="H70" s="17"/>
      <c r="I70">
        <v>0</v>
      </c>
      <c r="J70" t="s">
        <v>18</v>
      </c>
      <c r="K70" t="s">
        <v>19</v>
      </c>
      <c r="L70" t="s">
        <v>26</v>
      </c>
      <c r="M70" t="s">
        <v>27</v>
      </c>
      <c r="N70" t="s">
        <v>62</v>
      </c>
      <c r="O70" t="s">
        <v>23</v>
      </c>
    </row>
    <row r="71" spans="1:15" x14ac:dyDescent="0.25">
      <c r="A71">
        <v>52100</v>
      </c>
      <c r="B71">
        <v>10</v>
      </c>
      <c r="C71" t="s">
        <v>60</v>
      </c>
      <c r="D71" t="s">
        <v>61</v>
      </c>
      <c r="E71">
        <v>1</v>
      </c>
      <c r="F71" t="s">
        <v>17</v>
      </c>
      <c r="G71">
        <v>13</v>
      </c>
      <c r="H71" s="17"/>
      <c r="I71">
        <v>1213</v>
      </c>
      <c r="J71" t="s">
        <v>28</v>
      </c>
      <c r="K71" t="s">
        <v>29</v>
      </c>
      <c r="L71" t="s">
        <v>20</v>
      </c>
      <c r="M71" t="s">
        <v>21</v>
      </c>
      <c r="N71" t="s">
        <v>62</v>
      </c>
      <c r="O71" t="s">
        <v>23</v>
      </c>
    </row>
    <row r="72" spans="1:15" x14ac:dyDescent="0.25">
      <c r="A72">
        <v>52100</v>
      </c>
      <c r="B72">
        <v>10</v>
      </c>
      <c r="C72" t="s">
        <v>60</v>
      </c>
      <c r="D72" t="s">
        <v>61</v>
      </c>
      <c r="E72">
        <v>1</v>
      </c>
      <c r="F72" t="s">
        <v>17</v>
      </c>
      <c r="G72">
        <v>13</v>
      </c>
      <c r="H72" s="17"/>
      <c r="I72">
        <v>688</v>
      </c>
      <c r="J72" t="s">
        <v>28</v>
      </c>
      <c r="K72" t="s">
        <v>29</v>
      </c>
      <c r="L72" t="s">
        <v>24</v>
      </c>
      <c r="M72" t="s">
        <v>25</v>
      </c>
      <c r="N72" t="s">
        <v>62</v>
      </c>
      <c r="O72" t="s">
        <v>23</v>
      </c>
    </row>
    <row r="73" spans="1:15" x14ac:dyDescent="0.25">
      <c r="A73">
        <v>52100</v>
      </c>
      <c r="B73">
        <v>10</v>
      </c>
      <c r="C73" t="s">
        <v>60</v>
      </c>
      <c r="D73" t="s">
        <v>61</v>
      </c>
      <c r="E73">
        <v>1</v>
      </c>
      <c r="F73" t="s">
        <v>17</v>
      </c>
      <c r="G73">
        <v>13</v>
      </c>
      <c r="H73" s="17"/>
      <c r="I73">
        <v>1901</v>
      </c>
      <c r="J73" t="s">
        <v>28</v>
      </c>
      <c r="K73" t="s">
        <v>29</v>
      </c>
      <c r="L73" t="s">
        <v>26</v>
      </c>
      <c r="M73" t="s">
        <v>27</v>
      </c>
      <c r="N73" t="s">
        <v>62</v>
      </c>
      <c r="O73" t="s">
        <v>23</v>
      </c>
    </row>
    <row r="74" spans="1:15" x14ac:dyDescent="0.25">
      <c r="A74">
        <v>52100</v>
      </c>
      <c r="B74">
        <v>10</v>
      </c>
      <c r="C74" t="s">
        <v>63</v>
      </c>
      <c r="D74" t="s">
        <v>64</v>
      </c>
      <c r="E74">
        <v>1</v>
      </c>
      <c r="F74" t="s">
        <v>17</v>
      </c>
      <c r="G74">
        <v>13</v>
      </c>
      <c r="H74" s="17"/>
      <c r="I74">
        <v>0</v>
      </c>
      <c r="J74" t="s">
        <v>18</v>
      </c>
      <c r="K74" t="s">
        <v>19</v>
      </c>
      <c r="L74" t="s">
        <v>20</v>
      </c>
      <c r="M74" t="s">
        <v>21</v>
      </c>
      <c r="N74" t="s">
        <v>65</v>
      </c>
      <c r="O74" t="s">
        <v>23</v>
      </c>
    </row>
    <row r="75" spans="1:15" x14ac:dyDescent="0.25">
      <c r="A75">
        <v>52100</v>
      </c>
      <c r="B75">
        <v>10</v>
      </c>
      <c r="C75" t="s">
        <v>63</v>
      </c>
      <c r="D75" t="s">
        <v>64</v>
      </c>
      <c r="E75">
        <v>1</v>
      </c>
      <c r="F75" t="s">
        <v>17</v>
      </c>
      <c r="G75">
        <v>13</v>
      </c>
      <c r="H75" s="17"/>
      <c r="I75">
        <v>0</v>
      </c>
      <c r="J75" t="s">
        <v>18</v>
      </c>
      <c r="K75" t="s">
        <v>19</v>
      </c>
      <c r="L75" t="s">
        <v>24</v>
      </c>
      <c r="M75" t="s">
        <v>25</v>
      </c>
      <c r="N75" t="s">
        <v>65</v>
      </c>
      <c r="O75" t="s">
        <v>23</v>
      </c>
    </row>
    <row r="76" spans="1:15" x14ac:dyDescent="0.25">
      <c r="A76">
        <v>52100</v>
      </c>
      <c r="B76">
        <v>10</v>
      </c>
      <c r="C76" t="s">
        <v>63</v>
      </c>
      <c r="D76" t="s">
        <v>64</v>
      </c>
      <c r="E76">
        <v>1</v>
      </c>
      <c r="F76" t="s">
        <v>17</v>
      </c>
      <c r="G76">
        <v>13</v>
      </c>
      <c r="H76" s="17"/>
      <c r="I76">
        <v>0</v>
      </c>
      <c r="J76" t="s">
        <v>18</v>
      </c>
      <c r="K76" t="s">
        <v>19</v>
      </c>
      <c r="L76" t="s">
        <v>26</v>
      </c>
      <c r="M76" t="s">
        <v>27</v>
      </c>
      <c r="N76" t="s">
        <v>65</v>
      </c>
      <c r="O76" t="s">
        <v>23</v>
      </c>
    </row>
    <row r="77" spans="1:15" x14ac:dyDescent="0.25">
      <c r="A77">
        <v>52100</v>
      </c>
      <c r="B77">
        <v>10</v>
      </c>
      <c r="C77" t="s">
        <v>63</v>
      </c>
      <c r="D77" t="s">
        <v>64</v>
      </c>
      <c r="E77">
        <v>1</v>
      </c>
      <c r="F77" t="s">
        <v>17</v>
      </c>
      <c r="G77">
        <v>13</v>
      </c>
      <c r="H77" s="17"/>
      <c r="I77">
        <v>139</v>
      </c>
      <c r="J77" t="s">
        <v>28</v>
      </c>
      <c r="K77" t="s">
        <v>29</v>
      </c>
      <c r="L77" t="s">
        <v>20</v>
      </c>
      <c r="M77" t="s">
        <v>21</v>
      </c>
      <c r="N77" t="s">
        <v>65</v>
      </c>
      <c r="O77" t="s">
        <v>23</v>
      </c>
    </row>
    <row r="78" spans="1:15" x14ac:dyDescent="0.25">
      <c r="A78">
        <v>52100</v>
      </c>
      <c r="B78">
        <v>10</v>
      </c>
      <c r="C78" t="s">
        <v>63</v>
      </c>
      <c r="D78" t="s">
        <v>64</v>
      </c>
      <c r="E78">
        <v>1</v>
      </c>
      <c r="F78" t="s">
        <v>17</v>
      </c>
      <c r="G78">
        <v>13</v>
      </c>
      <c r="H78" s="17"/>
      <c r="I78">
        <v>300</v>
      </c>
      <c r="J78" t="s">
        <v>28</v>
      </c>
      <c r="K78" t="s">
        <v>29</v>
      </c>
      <c r="L78" t="s">
        <v>24</v>
      </c>
      <c r="M78" t="s">
        <v>25</v>
      </c>
      <c r="N78" t="s">
        <v>65</v>
      </c>
      <c r="O78" t="s">
        <v>23</v>
      </c>
    </row>
    <row r="79" spans="1:15" x14ac:dyDescent="0.25">
      <c r="A79">
        <v>52100</v>
      </c>
      <c r="B79">
        <v>10</v>
      </c>
      <c r="C79" t="s">
        <v>63</v>
      </c>
      <c r="D79" t="s">
        <v>64</v>
      </c>
      <c r="E79">
        <v>1</v>
      </c>
      <c r="F79" t="s">
        <v>17</v>
      </c>
      <c r="G79">
        <v>13</v>
      </c>
      <c r="H79" s="17"/>
      <c r="I79">
        <v>439</v>
      </c>
      <c r="J79" t="s">
        <v>28</v>
      </c>
      <c r="K79" t="s">
        <v>29</v>
      </c>
      <c r="L79" t="s">
        <v>26</v>
      </c>
      <c r="M79" t="s">
        <v>27</v>
      </c>
      <c r="N79" t="s">
        <v>65</v>
      </c>
      <c r="O79" t="s">
        <v>23</v>
      </c>
    </row>
    <row r="80" spans="1:15" x14ac:dyDescent="0.25">
      <c r="A80">
        <v>52100</v>
      </c>
      <c r="B80">
        <v>10</v>
      </c>
      <c r="C80" t="s">
        <v>66</v>
      </c>
      <c r="D80" t="s">
        <v>67</v>
      </c>
      <c r="E80">
        <v>1</v>
      </c>
      <c r="F80" t="s">
        <v>17</v>
      </c>
      <c r="G80">
        <v>13</v>
      </c>
      <c r="H80" s="17"/>
      <c r="I80">
        <v>0</v>
      </c>
      <c r="J80" t="s">
        <v>18</v>
      </c>
      <c r="K80" t="s">
        <v>19</v>
      </c>
      <c r="L80" t="s">
        <v>20</v>
      </c>
      <c r="M80" t="s">
        <v>21</v>
      </c>
      <c r="N80" t="s">
        <v>68</v>
      </c>
      <c r="O80" t="s">
        <v>23</v>
      </c>
    </row>
    <row r="81" spans="1:15" x14ac:dyDescent="0.25">
      <c r="A81">
        <v>52100</v>
      </c>
      <c r="B81">
        <v>10</v>
      </c>
      <c r="C81" t="s">
        <v>66</v>
      </c>
      <c r="D81" t="s">
        <v>67</v>
      </c>
      <c r="E81">
        <v>1</v>
      </c>
      <c r="F81" t="s">
        <v>17</v>
      </c>
      <c r="G81">
        <v>13</v>
      </c>
      <c r="H81" s="17"/>
      <c r="I81">
        <v>0</v>
      </c>
      <c r="J81" t="s">
        <v>18</v>
      </c>
      <c r="K81" t="s">
        <v>19</v>
      </c>
      <c r="L81" t="s">
        <v>24</v>
      </c>
      <c r="M81" t="s">
        <v>25</v>
      </c>
      <c r="N81" t="s">
        <v>68</v>
      </c>
      <c r="O81" t="s">
        <v>23</v>
      </c>
    </row>
    <row r="82" spans="1:15" x14ac:dyDescent="0.25">
      <c r="A82">
        <v>52100</v>
      </c>
      <c r="B82">
        <v>10</v>
      </c>
      <c r="C82" t="s">
        <v>66</v>
      </c>
      <c r="D82" t="s">
        <v>67</v>
      </c>
      <c r="E82">
        <v>1</v>
      </c>
      <c r="F82" t="s">
        <v>17</v>
      </c>
      <c r="G82">
        <v>13</v>
      </c>
      <c r="H82" s="17"/>
      <c r="I82">
        <v>0</v>
      </c>
      <c r="J82" t="s">
        <v>18</v>
      </c>
      <c r="K82" t="s">
        <v>19</v>
      </c>
      <c r="L82" t="s">
        <v>26</v>
      </c>
      <c r="M82" t="s">
        <v>27</v>
      </c>
      <c r="N82" t="s">
        <v>68</v>
      </c>
      <c r="O82" t="s">
        <v>23</v>
      </c>
    </row>
    <row r="83" spans="1:15" x14ac:dyDescent="0.25">
      <c r="A83">
        <v>52100</v>
      </c>
      <c r="B83">
        <v>10</v>
      </c>
      <c r="C83" t="s">
        <v>66</v>
      </c>
      <c r="D83" t="s">
        <v>67</v>
      </c>
      <c r="E83">
        <v>1</v>
      </c>
      <c r="F83" t="s">
        <v>17</v>
      </c>
      <c r="G83">
        <v>13</v>
      </c>
      <c r="H83" s="17"/>
      <c r="I83">
        <v>206</v>
      </c>
      <c r="J83" t="s">
        <v>28</v>
      </c>
      <c r="K83" t="s">
        <v>29</v>
      </c>
      <c r="L83" t="s">
        <v>20</v>
      </c>
      <c r="M83" t="s">
        <v>21</v>
      </c>
      <c r="N83" t="s">
        <v>68</v>
      </c>
      <c r="O83" t="s">
        <v>23</v>
      </c>
    </row>
    <row r="84" spans="1:15" x14ac:dyDescent="0.25">
      <c r="A84">
        <v>52100</v>
      </c>
      <c r="B84">
        <v>10</v>
      </c>
      <c r="C84" t="s">
        <v>66</v>
      </c>
      <c r="D84" t="s">
        <v>67</v>
      </c>
      <c r="E84">
        <v>1</v>
      </c>
      <c r="F84" t="s">
        <v>17</v>
      </c>
      <c r="G84">
        <v>13</v>
      </c>
      <c r="H84" s="17"/>
      <c r="I84">
        <v>160</v>
      </c>
      <c r="J84" t="s">
        <v>28</v>
      </c>
      <c r="K84" t="s">
        <v>29</v>
      </c>
      <c r="L84" t="s">
        <v>24</v>
      </c>
      <c r="M84" t="s">
        <v>25</v>
      </c>
      <c r="N84" t="s">
        <v>68</v>
      </c>
      <c r="O84" t="s">
        <v>23</v>
      </c>
    </row>
    <row r="85" spans="1:15" x14ac:dyDescent="0.25">
      <c r="A85">
        <v>52100</v>
      </c>
      <c r="B85">
        <v>10</v>
      </c>
      <c r="C85" t="s">
        <v>66</v>
      </c>
      <c r="D85" t="s">
        <v>67</v>
      </c>
      <c r="E85">
        <v>1</v>
      </c>
      <c r="F85" t="s">
        <v>17</v>
      </c>
      <c r="G85">
        <v>13</v>
      </c>
      <c r="H85" s="17"/>
      <c r="I85">
        <v>366</v>
      </c>
      <c r="J85" t="s">
        <v>28</v>
      </c>
      <c r="K85" t="s">
        <v>29</v>
      </c>
      <c r="L85" t="s">
        <v>26</v>
      </c>
      <c r="M85" t="s">
        <v>27</v>
      </c>
      <c r="N85" t="s">
        <v>68</v>
      </c>
      <c r="O85" t="s">
        <v>23</v>
      </c>
    </row>
    <row r="86" spans="1:15" x14ac:dyDescent="0.25">
      <c r="A86">
        <v>52100</v>
      </c>
      <c r="B86">
        <v>10</v>
      </c>
      <c r="C86" t="s">
        <v>69</v>
      </c>
      <c r="D86" t="s">
        <v>70</v>
      </c>
      <c r="E86">
        <v>1</v>
      </c>
      <c r="F86" t="s">
        <v>17</v>
      </c>
      <c r="G86">
        <v>13</v>
      </c>
      <c r="H86" s="17"/>
      <c r="I86">
        <v>0</v>
      </c>
      <c r="J86" t="s">
        <v>18</v>
      </c>
      <c r="K86" t="s">
        <v>19</v>
      </c>
      <c r="L86" t="s">
        <v>20</v>
      </c>
      <c r="M86" t="s">
        <v>21</v>
      </c>
      <c r="N86" t="s">
        <v>71</v>
      </c>
      <c r="O86" t="s">
        <v>23</v>
      </c>
    </row>
    <row r="87" spans="1:15" x14ac:dyDescent="0.25">
      <c r="A87">
        <v>52100</v>
      </c>
      <c r="B87">
        <v>10</v>
      </c>
      <c r="C87" t="s">
        <v>69</v>
      </c>
      <c r="D87" t="s">
        <v>70</v>
      </c>
      <c r="E87">
        <v>1</v>
      </c>
      <c r="F87" t="s">
        <v>17</v>
      </c>
      <c r="G87">
        <v>13</v>
      </c>
      <c r="H87" s="17"/>
      <c r="I87">
        <v>0</v>
      </c>
      <c r="J87" t="s">
        <v>18</v>
      </c>
      <c r="K87" t="s">
        <v>19</v>
      </c>
      <c r="L87" t="s">
        <v>24</v>
      </c>
      <c r="M87" t="s">
        <v>25</v>
      </c>
      <c r="N87" t="s">
        <v>71</v>
      </c>
      <c r="O87" t="s">
        <v>23</v>
      </c>
    </row>
    <row r="88" spans="1:15" x14ac:dyDescent="0.25">
      <c r="A88">
        <v>52100</v>
      </c>
      <c r="B88">
        <v>10</v>
      </c>
      <c r="C88" t="s">
        <v>69</v>
      </c>
      <c r="D88" t="s">
        <v>70</v>
      </c>
      <c r="E88">
        <v>1</v>
      </c>
      <c r="F88" t="s">
        <v>17</v>
      </c>
      <c r="G88">
        <v>13</v>
      </c>
      <c r="H88" s="17"/>
      <c r="I88">
        <v>0</v>
      </c>
      <c r="J88" t="s">
        <v>18</v>
      </c>
      <c r="K88" t="s">
        <v>19</v>
      </c>
      <c r="L88" t="s">
        <v>26</v>
      </c>
      <c r="M88" t="s">
        <v>27</v>
      </c>
      <c r="N88" t="s">
        <v>71</v>
      </c>
      <c r="O88" t="s">
        <v>23</v>
      </c>
    </row>
    <row r="89" spans="1:15" x14ac:dyDescent="0.25">
      <c r="A89">
        <v>52100</v>
      </c>
      <c r="B89">
        <v>10</v>
      </c>
      <c r="C89" t="s">
        <v>69</v>
      </c>
      <c r="D89" t="s">
        <v>70</v>
      </c>
      <c r="E89">
        <v>1</v>
      </c>
      <c r="F89" t="s">
        <v>17</v>
      </c>
      <c r="G89">
        <v>13</v>
      </c>
      <c r="H89" s="17"/>
      <c r="I89">
        <v>97</v>
      </c>
      <c r="J89" t="s">
        <v>28</v>
      </c>
      <c r="K89" t="s">
        <v>29</v>
      </c>
      <c r="L89" t="s">
        <v>20</v>
      </c>
      <c r="M89" t="s">
        <v>21</v>
      </c>
      <c r="N89" t="s">
        <v>71</v>
      </c>
      <c r="O89" t="s">
        <v>23</v>
      </c>
    </row>
    <row r="90" spans="1:15" x14ac:dyDescent="0.25">
      <c r="A90">
        <v>52100</v>
      </c>
      <c r="B90">
        <v>10</v>
      </c>
      <c r="C90" t="s">
        <v>69</v>
      </c>
      <c r="D90" t="s">
        <v>70</v>
      </c>
      <c r="E90">
        <v>1</v>
      </c>
      <c r="F90" t="s">
        <v>17</v>
      </c>
      <c r="G90">
        <v>13</v>
      </c>
      <c r="H90" s="17"/>
      <c r="I90">
        <v>166</v>
      </c>
      <c r="J90" t="s">
        <v>28</v>
      </c>
      <c r="K90" t="s">
        <v>29</v>
      </c>
      <c r="L90" t="s">
        <v>24</v>
      </c>
      <c r="M90" t="s">
        <v>25</v>
      </c>
      <c r="N90" t="s">
        <v>71</v>
      </c>
      <c r="O90" t="s">
        <v>23</v>
      </c>
    </row>
    <row r="91" spans="1:15" x14ac:dyDescent="0.25">
      <c r="A91">
        <v>52100</v>
      </c>
      <c r="B91">
        <v>10</v>
      </c>
      <c r="C91" t="s">
        <v>69</v>
      </c>
      <c r="D91" t="s">
        <v>70</v>
      </c>
      <c r="E91">
        <v>1</v>
      </c>
      <c r="F91" t="s">
        <v>17</v>
      </c>
      <c r="G91">
        <v>13</v>
      </c>
      <c r="H91" s="17"/>
      <c r="I91">
        <v>263</v>
      </c>
      <c r="J91" t="s">
        <v>28</v>
      </c>
      <c r="K91" t="s">
        <v>29</v>
      </c>
      <c r="L91" t="s">
        <v>26</v>
      </c>
      <c r="M91" t="s">
        <v>27</v>
      </c>
      <c r="N91" t="s">
        <v>71</v>
      </c>
      <c r="O91" t="s">
        <v>23</v>
      </c>
    </row>
    <row r="92" spans="1:15" x14ac:dyDescent="0.25">
      <c r="A92">
        <v>52100</v>
      </c>
      <c r="B92">
        <v>10</v>
      </c>
      <c r="C92" t="s">
        <v>72</v>
      </c>
      <c r="D92" t="s">
        <v>73</v>
      </c>
      <c r="E92">
        <v>1</v>
      </c>
      <c r="F92" t="s">
        <v>17</v>
      </c>
      <c r="G92">
        <v>13</v>
      </c>
      <c r="H92" s="17"/>
      <c r="I92">
        <v>0</v>
      </c>
      <c r="J92" t="s">
        <v>18</v>
      </c>
      <c r="K92" t="s">
        <v>19</v>
      </c>
      <c r="L92" t="s">
        <v>20</v>
      </c>
      <c r="M92" t="s">
        <v>21</v>
      </c>
      <c r="N92" t="s">
        <v>74</v>
      </c>
      <c r="O92" t="s">
        <v>23</v>
      </c>
    </row>
    <row r="93" spans="1:15" x14ac:dyDescent="0.25">
      <c r="A93">
        <v>52100</v>
      </c>
      <c r="B93">
        <v>10</v>
      </c>
      <c r="C93" t="s">
        <v>72</v>
      </c>
      <c r="D93" t="s">
        <v>73</v>
      </c>
      <c r="E93">
        <v>1</v>
      </c>
      <c r="F93" t="s">
        <v>17</v>
      </c>
      <c r="G93">
        <v>13</v>
      </c>
      <c r="H93" s="17"/>
      <c r="I93">
        <v>0</v>
      </c>
      <c r="J93" t="s">
        <v>18</v>
      </c>
      <c r="K93" t="s">
        <v>19</v>
      </c>
      <c r="L93" t="s">
        <v>24</v>
      </c>
      <c r="M93" t="s">
        <v>25</v>
      </c>
      <c r="N93" t="s">
        <v>74</v>
      </c>
      <c r="O93" t="s">
        <v>23</v>
      </c>
    </row>
    <row r="94" spans="1:15" x14ac:dyDescent="0.25">
      <c r="A94">
        <v>52100</v>
      </c>
      <c r="B94">
        <v>10</v>
      </c>
      <c r="C94" t="s">
        <v>72</v>
      </c>
      <c r="D94" t="s">
        <v>73</v>
      </c>
      <c r="E94">
        <v>1</v>
      </c>
      <c r="F94" t="s">
        <v>17</v>
      </c>
      <c r="G94">
        <v>13</v>
      </c>
      <c r="H94" s="17"/>
      <c r="I94">
        <v>0</v>
      </c>
      <c r="J94" t="s">
        <v>18</v>
      </c>
      <c r="K94" t="s">
        <v>19</v>
      </c>
      <c r="L94" t="s">
        <v>26</v>
      </c>
      <c r="M94" t="s">
        <v>27</v>
      </c>
      <c r="N94" t="s">
        <v>74</v>
      </c>
      <c r="O94" t="s">
        <v>23</v>
      </c>
    </row>
    <row r="95" spans="1:15" x14ac:dyDescent="0.25">
      <c r="A95">
        <v>52100</v>
      </c>
      <c r="B95">
        <v>10</v>
      </c>
      <c r="C95" t="s">
        <v>72</v>
      </c>
      <c r="D95" t="s">
        <v>73</v>
      </c>
      <c r="E95">
        <v>1</v>
      </c>
      <c r="F95" t="s">
        <v>17</v>
      </c>
      <c r="G95">
        <v>13</v>
      </c>
      <c r="H95" s="17"/>
      <c r="I95">
        <v>80</v>
      </c>
      <c r="J95" t="s">
        <v>28</v>
      </c>
      <c r="K95" t="s">
        <v>29</v>
      </c>
      <c r="L95" t="s">
        <v>20</v>
      </c>
      <c r="M95" t="s">
        <v>21</v>
      </c>
      <c r="N95" t="s">
        <v>74</v>
      </c>
      <c r="O95" t="s">
        <v>23</v>
      </c>
    </row>
    <row r="96" spans="1:15" x14ac:dyDescent="0.25">
      <c r="A96">
        <v>52100</v>
      </c>
      <c r="B96">
        <v>10</v>
      </c>
      <c r="C96" t="s">
        <v>72</v>
      </c>
      <c r="D96" t="s">
        <v>73</v>
      </c>
      <c r="E96">
        <v>1</v>
      </c>
      <c r="F96" t="s">
        <v>17</v>
      </c>
      <c r="G96">
        <v>13</v>
      </c>
      <c r="H96" s="17"/>
      <c r="I96">
        <v>122</v>
      </c>
      <c r="J96" t="s">
        <v>28</v>
      </c>
      <c r="K96" t="s">
        <v>29</v>
      </c>
      <c r="L96" t="s">
        <v>24</v>
      </c>
      <c r="M96" t="s">
        <v>25</v>
      </c>
      <c r="N96" t="s">
        <v>74</v>
      </c>
      <c r="O96" t="s">
        <v>23</v>
      </c>
    </row>
    <row r="97" spans="1:15" x14ac:dyDescent="0.25">
      <c r="A97">
        <v>52100</v>
      </c>
      <c r="B97">
        <v>10</v>
      </c>
      <c r="C97" t="s">
        <v>72</v>
      </c>
      <c r="D97" t="s">
        <v>73</v>
      </c>
      <c r="E97">
        <v>1</v>
      </c>
      <c r="F97" t="s">
        <v>17</v>
      </c>
      <c r="G97">
        <v>13</v>
      </c>
      <c r="H97" s="17"/>
      <c r="I97">
        <v>202</v>
      </c>
      <c r="J97" t="s">
        <v>28</v>
      </c>
      <c r="K97" t="s">
        <v>29</v>
      </c>
      <c r="L97" t="s">
        <v>26</v>
      </c>
      <c r="M97" t="s">
        <v>27</v>
      </c>
      <c r="N97" t="s">
        <v>74</v>
      </c>
      <c r="O97" t="s">
        <v>23</v>
      </c>
    </row>
    <row r="98" spans="1:15" x14ac:dyDescent="0.25">
      <c r="A98">
        <v>52100</v>
      </c>
      <c r="B98">
        <v>10</v>
      </c>
      <c r="C98" t="s">
        <v>75</v>
      </c>
      <c r="D98" t="s">
        <v>76</v>
      </c>
      <c r="E98">
        <v>1</v>
      </c>
      <c r="F98" t="s">
        <v>17</v>
      </c>
      <c r="G98">
        <v>13</v>
      </c>
      <c r="H98" s="17"/>
      <c r="I98">
        <v>0</v>
      </c>
      <c r="J98" t="s">
        <v>18</v>
      </c>
      <c r="K98" t="s">
        <v>19</v>
      </c>
      <c r="L98" t="s">
        <v>20</v>
      </c>
      <c r="M98" t="s">
        <v>21</v>
      </c>
      <c r="N98" t="s">
        <v>77</v>
      </c>
      <c r="O98" t="s">
        <v>23</v>
      </c>
    </row>
    <row r="99" spans="1:15" x14ac:dyDescent="0.25">
      <c r="A99">
        <v>52100</v>
      </c>
      <c r="B99">
        <v>10</v>
      </c>
      <c r="C99" t="s">
        <v>75</v>
      </c>
      <c r="D99" t="s">
        <v>76</v>
      </c>
      <c r="E99">
        <v>1</v>
      </c>
      <c r="F99" t="s">
        <v>17</v>
      </c>
      <c r="G99">
        <v>13</v>
      </c>
      <c r="H99" s="17"/>
      <c r="I99">
        <v>0</v>
      </c>
      <c r="J99" t="s">
        <v>18</v>
      </c>
      <c r="K99" t="s">
        <v>19</v>
      </c>
      <c r="L99" t="s">
        <v>24</v>
      </c>
      <c r="M99" t="s">
        <v>25</v>
      </c>
      <c r="N99" t="s">
        <v>77</v>
      </c>
      <c r="O99" t="s">
        <v>23</v>
      </c>
    </row>
    <row r="100" spans="1:15" x14ac:dyDescent="0.25">
      <c r="A100">
        <v>52100</v>
      </c>
      <c r="B100">
        <v>10</v>
      </c>
      <c r="C100" t="s">
        <v>75</v>
      </c>
      <c r="D100" t="s">
        <v>76</v>
      </c>
      <c r="E100">
        <v>1</v>
      </c>
      <c r="F100" t="s">
        <v>17</v>
      </c>
      <c r="G100">
        <v>13</v>
      </c>
      <c r="H100" s="17"/>
      <c r="I100">
        <v>0</v>
      </c>
      <c r="J100" t="s">
        <v>18</v>
      </c>
      <c r="K100" t="s">
        <v>19</v>
      </c>
      <c r="L100" t="s">
        <v>26</v>
      </c>
      <c r="M100" t="s">
        <v>27</v>
      </c>
      <c r="N100" t="s">
        <v>77</v>
      </c>
      <c r="O100" t="s">
        <v>23</v>
      </c>
    </row>
    <row r="101" spans="1:15" x14ac:dyDescent="0.25">
      <c r="A101">
        <v>52100</v>
      </c>
      <c r="B101">
        <v>10</v>
      </c>
      <c r="C101" t="s">
        <v>75</v>
      </c>
      <c r="D101" t="s">
        <v>76</v>
      </c>
      <c r="E101">
        <v>1</v>
      </c>
      <c r="F101" t="s">
        <v>17</v>
      </c>
      <c r="G101">
        <v>13</v>
      </c>
      <c r="H101" s="17"/>
      <c r="I101">
        <v>1151</v>
      </c>
      <c r="J101" t="s">
        <v>28</v>
      </c>
      <c r="K101" t="s">
        <v>29</v>
      </c>
      <c r="L101" t="s">
        <v>20</v>
      </c>
      <c r="M101" t="s">
        <v>21</v>
      </c>
      <c r="N101" t="s">
        <v>77</v>
      </c>
      <c r="O101" t="s">
        <v>23</v>
      </c>
    </row>
    <row r="102" spans="1:15" x14ac:dyDescent="0.25">
      <c r="A102">
        <v>52100</v>
      </c>
      <c r="B102">
        <v>10</v>
      </c>
      <c r="C102" t="s">
        <v>75</v>
      </c>
      <c r="D102" t="s">
        <v>76</v>
      </c>
      <c r="E102">
        <v>1</v>
      </c>
      <c r="F102" t="s">
        <v>17</v>
      </c>
      <c r="G102">
        <v>13</v>
      </c>
      <c r="H102" s="17"/>
      <c r="I102">
        <v>612</v>
      </c>
      <c r="J102" t="s">
        <v>28</v>
      </c>
      <c r="K102" t="s">
        <v>29</v>
      </c>
      <c r="L102" t="s">
        <v>24</v>
      </c>
      <c r="M102" t="s">
        <v>25</v>
      </c>
      <c r="N102" t="s">
        <v>77</v>
      </c>
      <c r="O102" t="s">
        <v>23</v>
      </c>
    </row>
    <row r="103" spans="1:15" x14ac:dyDescent="0.25">
      <c r="A103">
        <v>52100</v>
      </c>
      <c r="B103">
        <v>10</v>
      </c>
      <c r="C103" t="s">
        <v>75</v>
      </c>
      <c r="D103" t="s">
        <v>76</v>
      </c>
      <c r="E103">
        <v>1</v>
      </c>
      <c r="F103" t="s">
        <v>17</v>
      </c>
      <c r="G103">
        <v>13</v>
      </c>
      <c r="H103" s="17"/>
      <c r="I103">
        <v>1763</v>
      </c>
      <c r="J103" t="s">
        <v>28</v>
      </c>
      <c r="K103" t="s">
        <v>29</v>
      </c>
      <c r="L103" t="s">
        <v>26</v>
      </c>
      <c r="M103" t="s">
        <v>27</v>
      </c>
      <c r="N103" t="s">
        <v>77</v>
      </c>
      <c r="O103" t="s">
        <v>23</v>
      </c>
    </row>
    <row r="104" spans="1:15" x14ac:dyDescent="0.25">
      <c r="A104">
        <v>52100</v>
      </c>
      <c r="B104">
        <v>10</v>
      </c>
      <c r="C104" t="s">
        <v>78</v>
      </c>
      <c r="D104" t="s">
        <v>79</v>
      </c>
      <c r="E104">
        <v>1</v>
      </c>
      <c r="F104" t="s">
        <v>17</v>
      </c>
      <c r="G104">
        <v>13</v>
      </c>
      <c r="H104" s="17"/>
      <c r="I104">
        <v>64</v>
      </c>
      <c r="J104" t="s">
        <v>18</v>
      </c>
      <c r="K104" t="s">
        <v>19</v>
      </c>
      <c r="L104" t="s">
        <v>20</v>
      </c>
      <c r="M104" t="s">
        <v>21</v>
      </c>
      <c r="N104" t="s">
        <v>80</v>
      </c>
      <c r="O104" t="s">
        <v>23</v>
      </c>
    </row>
    <row r="105" spans="1:15" x14ac:dyDescent="0.25">
      <c r="A105">
        <v>52100</v>
      </c>
      <c r="B105">
        <v>10</v>
      </c>
      <c r="C105" t="s">
        <v>78</v>
      </c>
      <c r="D105" t="s">
        <v>79</v>
      </c>
      <c r="E105">
        <v>1</v>
      </c>
      <c r="F105" t="s">
        <v>17</v>
      </c>
      <c r="G105">
        <v>13</v>
      </c>
      <c r="H105" s="17"/>
      <c r="I105">
        <v>10</v>
      </c>
      <c r="J105" t="s">
        <v>18</v>
      </c>
      <c r="K105" t="s">
        <v>19</v>
      </c>
      <c r="L105" t="s">
        <v>24</v>
      </c>
      <c r="M105" t="s">
        <v>25</v>
      </c>
      <c r="N105" t="s">
        <v>80</v>
      </c>
      <c r="O105" t="s">
        <v>23</v>
      </c>
    </row>
    <row r="106" spans="1:15" x14ac:dyDescent="0.25">
      <c r="A106">
        <v>52100</v>
      </c>
      <c r="B106">
        <v>10</v>
      </c>
      <c r="C106" t="s">
        <v>78</v>
      </c>
      <c r="D106" t="s">
        <v>79</v>
      </c>
      <c r="E106">
        <v>1</v>
      </c>
      <c r="F106" t="s">
        <v>17</v>
      </c>
      <c r="G106">
        <v>13</v>
      </c>
      <c r="H106" s="17"/>
      <c r="I106">
        <v>74</v>
      </c>
      <c r="J106" t="s">
        <v>18</v>
      </c>
      <c r="K106" t="s">
        <v>19</v>
      </c>
      <c r="L106" t="s">
        <v>26</v>
      </c>
      <c r="M106" t="s">
        <v>27</v>
      </c>
      <c r="N106" t="s">
        <v>80</v>
      </c>
      <c r="O106" t="s">
        <v>23</v>
      </c>
    </row>
    <row r="107" spans="1:15" x14ac:dyDescent="0.25">
      <c r="A107">
        <v>52100</v>
      </c>
      <c r="B107">
        <v>10</v>
      </c>
      <c r="C107" t="s">
        <v>78</v>
      </c>
      <c r="D107" t="s">
        <v>79</v>
      </c>
      <c r="E107">
        <v>1</v>
      </c>
      <c r="F107" t="s">
        <v>17</v>
      </c>
      <c r="G107">
        <v>13</v>
      </c>
      <c r="H107" s="17"/>
      <c r="I107">
        <v>1344</v>
      </c>
      <c r="J107" t="s">
        <v>28</v>
      </c>
      <c r="K107" t="s">
        <v>29</v>
      </c>
      <c r="L107" t="s">
        <v>20</v>
      </c>
      <c r="M107" t="s">
        <v>21</v>
      </c>
      <c r="N107" t="s">
        <v>80</v>
      </c>
      <c r="O107" t="s">
        <v>23</v>
      </c>
    </row>
    <row r="108" spans="1:15" x14ac:dyDescent="0.25">
      <c r="A108">
        <v>52100</v>
      </c>
      <c r="B108">
        <v>10</v>
      </c>
      <c r="C108" t="s">
        <v>78</v>
      </c>
      <c r="D108" t="s">
        <v>79</v>
      </c>
      <c r="E108">
        <v>1</v>
      </c>
      <c r="F108" t="s">
        <v>17</v>
      </c>
      <c r="G108">
        <v>13</v>
      </c>
      <c r="H108" s="17"/>
      <c r="I108">
        <v>512</v>
      </c>
      <c r="J108" t="s">
        <v>28</v>
      </c>
      <c r="K108" t="s">
        <v>29</v>
      </c>
      <c r="L108" t="s">
        <v>24</v>
      </c>
      <c r="M108" t="s">
        <v>25</v>
      </c>
      <c r="N108" t="s">
        <v>80</v>
      </c>
      <c r="O108" t="s">
        <v>23</v>
      </c>
    </row>
    <row r="109" spans="1:15" x14ac:dyDescent="0.25">
      <c r="A109">
        <v>52100</v>
      </c>
      <c r="B109">
        <v>10</v>
      </c>
      <c r="C109" t="s">
        <v>78</v>
      </c>
      <c r="D109" t="s">
        <v>79</v>
      </c>
      <c r="E109">
        <v>1</v>
      </c>
      <c r="F109" t="s">
        <v>17</v>
      </c>
      <c r="G109">
        <v>13</v>
      </c>
      <c r="H109" s="17"/>
      <c r="I109">
        <v>1856</v>
      </c>
      <c r="J109" t="s">
        <v>28</v>
      </c>
      <c r="K109" t="s">
        <v>29</v>
      </c>
      <c r="L109" t="s">
        <v>26</v>
      </c>
      <c r="M109" t="s">
        <v>27</v>
      </c>
      <c r="N109" t="s">
        <v>80</v>
      </c>
      <c r="O109" t="s">
        <v>23</v>
      </c>
    </row>
    <row r="110" spans="1:15" x14ac:dyDescent="0.25">
      <c r="A110">
        <v>52100</v>
      </c>
      <c r="B110">
        <v>10</v>
      </c>
      <c r="C110" t="s">
        <v>81</v>
      </c>
      <c r="D110" t="s">
        <v>82</v>
      </c>
      <c r="E110">
        <v>1</v>
      </c>
      <c r="F110" t="s">
        <v>17</v>
      </c>
      <c r="G110">
        <v>13</v>
      </c>
      <c r="H110" s="17"/>
      <c r="I110">
        <v>334</v>
      </c>
      <c r="J110" t="s">
        <v>18</v>
      </c>
      <c r="K110" t="s">
        <v>19</v>
      </c>
      <c r="L110" t="s">
        <v>20</v>
      </c>
      <c r="M110" t="s">
        <v>21</v>
      </c>
      <c r="N110" t="s">
        <v>83</v>
      </c>
      <c r="O110" t="s">
        <v>23</v>
      </c>
    </row>
    <row r="111" spans="1:15" x14ac:dyDescent="0.25">
      <c r="A111">
        <v>52100</v>
      </c>
      <c r="B111">
        <v>10</v>
      </c>
      <c r="C111" t="s">
        <v>81</v>
      </c>
      <c r="D111" t="s">
        <v>82</v>
      </c>
      <c r="E111">
        <v>1</v>
      </c>
      <c r="F111" t="s">
        <v>17</v>
      </c>
      <c r="G111">
        <v>13</v>
      </c>
      <c r="H111" s="17"/>
      <c r="I111">
        <v>29</v>
      </c>
      <c r="J111" t="s">
        <v>18</v>
      </c>
      <c r="K111" t="s">
        <v>19</v>
      </c>
      <c r="L111" t="s">
        <v>24</v>
      </c>
      <c r="M111" t="s">
        <v>25</v>
      </c>
      <c r="N111" t="s">
        <v>83</v>
      </c>
      <c r="O111" t="s">
        <v>23</v>
      </c>
    </row>
    <row r="112" spans="1:15" x14ac:dyDescent="0.25">
      <c r="A112">
        <v>52100</v>
      </c>
      <c r="B112">
        <v>10</v>
      </c>
      <c r="C112" t="s">
        <v>81</v>
      </c>
      <c r="D112" t="s">
        <v>82</v>
      </c>
      <c r="E112">
        <v>1</v>
      </c>
      <c r="F112" t="s">
        <v>17</v>
      </c>
      <c r="G112">
        <v>13</v>
      </c>
      <c r="H112" s="17"/>
      <c r="I112">
        <v>363</v>
      </c>
      <c r="J112" t="s">
        <v>18</v>
      </c>
      <c r="K112" t="s">
        <v>19</v>
      </c>
      <c r="L112" t="s">
        <v>26</v>
      </c>
      <c r="M112" t="s">
        <v>27</v>
      </c>
      <c r="N112" t="s">
        <v>83</v>
      </c>
      <c r="O112" t="s">
        <v>23</v>
      </c>
    </row>
    <row r="113" spans="1:15" x14ac:dyDescent="0.25">
      <c r="A113">
        <v>52100</v>
      </c>
      <c r="B113">
        <v>10</v>
      </c>
      <c r="C113" t="s">
        <v>81</v>
      </c>
      <c r="D113" t="s">
        <v>82</v>
      </c>
      <c r="E113">
        <v>1</v>
      </c>
      <c r="F113" t="s">
        <v>17</v>
      </c>
      <c r="G113">
        <v>13</v>
      </c>
      <c r="H113" s="17"/>
      <c r="I113">
        <v>1638</v>
      </c>
      <c r="J113" t="s">
        <v>28</v>
      </c>
      <c r="K113" t="s">
        <v>29</v>
      </c>
      <c r="L113" t="s">
        <v>20</v>
      </c>
      <c r="M113" t="s">
        <v>21</v>
      </c>
      <c r="N113" t="s">
        <v>83</v>
      </c>
      <c r="O113" t="s">
        <v>23</v>
      </c>
    </row>
    <row r="114" spans="1:15" x14ac:dyDescent="0.25">
      <c r="A114">
        <v>52100</v>
      </c>
      <c r="B114">
        <v>10</v>
      </c>
      <c r="C114" t="s">
        <v>81</v>
      </c>
      <c r="D114" t="s">
        <v>82</v>
      </c>
      <c r="E114">
        <v>1</v>
      </c>
      <c r="F114" t="s">
        <v>17</v>
      </c>
      <c r="G114">
        <v>13</v>
      </c>
      <c r="H114" s="17"/>
      <c r="I114">
        <v>670</v>
      </c>
      <c r="J114" t="s">
        <v>28</v>
      </c>
      <c r="K114" t="s">
        <v>29</v>
      </c>
      <c r="L114" t="s">
        <v>24</v>
      </c>
      <c r="M114" t="s">
        <v>25</v>
      </c>
      <c r="N114" t="s">
        <v>83</v>
      </c>
      <c r="O114" t="s">
        <v>23</v>
      </c>
    </row>
    <row r="115" spans="1:15" x14ac:dyDescent="0.25">
      <c r="A115">
        <v>52100</v>
      </c>
      <c r="B115">
        <v>10</v>
      </c>
      <c r="C115" t="s">
        <v>81</v>
      </c>
      <c r="D115" t="s">
        <v>82</v>
      </c>
      <c r="E115">
        <v>1</v>
      </c>
      <c r="F115" t="s">
        <v>17</v>
      </c>
      <c r="G115">
        <v>13</v>
      </c>
      <c r="H115" s="17"/>
      <c r="I115">
        <v>2308</v>
      </c>
      <c r="J115" t="s">
        <v>28</v>
      </c>
      <c r="K115" t="s">
        <v>29</v>
      </c>
      <c r="L115" t="s">
        <v>26</v>
      </c>
      <c r="M115" t="s">
        <v>27</v>
      </c>
      <c r="N115" t="s">
        <v>83</v>
      </c>
      <c r="O115" t="s">
        <v>23</v>
      </c>
    </row>
    <row r="116" spans="1:15" x14ac:dyDescent="0.25">
      <c r="A116">
        <v>52100</v>
      </c>
      <c r="B116">
        <v>10</v>
      </c>
      <c r="C116" t="s">
        <v>84</v>
      </c>
      <c r="D116" t="s">
        <v>85</v>
      </c>
      <c r="E116">
        <v>1</v>
      </c>
      <c r="F116" t="s">
        <v>17</v>
      </c>
      <c r="G116">
        <v>13</v>
      </c>
      <c r="H116" s="17"/>
      <c r="I116">
        <v>0</v>
      </c>
      <c r="J116" t="s">
        <v>18</v>
      </c>
      <c r="K116" t="s">
        <v>19</v>
      </c>
      <c r="L116" t="s">
        <v>20</v>
      </c>
      <c r="M116" t="s">
        <v>21</v>
      </c>
      <c r="N116" t="s">
        <v>86</v>
      </c>
      <c r="O116" t="s">
        <v>23</v>
      </c>
    </row>
    <row r="117" spans="1:15" x14ac:dyDescent="0.25">
      <c r="A117">
        <v>52100</v>
      </c>
      <c r="B117">
        <v>10</v>
      </c>
      <c r="C117" t="s">
        <v>84</v>
      </c>
      <c r="D117" t="s">
        <v>85</v>
      </c>
      <c r="E117">
        <v>1</v>
      </c>
      <c r="F117" t="s">
        <v>17</v>
      </c>
      <c r="G117">
        <v>13</v>
      </c>
      <c r="H117" s="17"/>
      <c r="I117">
        <v>0</v>
      </c>
      <c r="J117" t="s">
        <v>18</v>
      </c>
      <c r="K117" t="s">
        <v>19</v>
      </c>
      <c r="L117" t="s">
        <v>24</v>
      </c>
      <c r="M117" t="s">
        <v>25</v>
      </c>
      <c r="N117" t="s">
        <v>86</v>
      </c>
      <c r="O117" t="s">
        <v>23</v>
      </c>
    </row>
    <row r="118" spans="1:15" x14ac:dyDescent="0.25">
      <c r="A118">
        <v>52100</v>
      </c>
      <c r="B118">
        <v>10</v>
      </c>
      <c r="C118" t="s">
        <v>84</v>
      </c>
      <c r="D118" t="s">
        <v>85</v>
      </c>
      <c r="E118">
        <v>1</v>
      </c>
      <c r="F118" t="s">
        <v>17</v>
      </c>
      <c r="G118">
        <v>13</v>
      </c>
      <c r="H118" s="17"/>
      <c r="I118">
        <v>0</v>
      </c>
      <c r="J118" t="s">
        <v>18</v>
      </c>
      <c r="K118" t="s">
        <v>19</v>
      </c>
      <c r="L118" t="s">
        <v>26</v>
      </c>
      <c r="M118" t="s">
        <v>27</v>
      </c>
      <c r="N118" t="s">
        <v>86</v>
      </c>
      <c r="O118" t="s">
        <v>23</v>
      </c>
    </row>
    <row r="119" spans="1:15" x14ac:dyDescent="0.25">
      <c r="A119">
        <v>52100</v>
      </c>
      <c r="B119">
        <v>10</v>
      </c>
      <c r="C119" t="s">
        <v>84</v>
      </c>
      <c r="D119" t="s">
        <v>85</v>
      </c>
      <c r="E119">
        <v>1</v>
      </c>
      <c r="F119" t="s">
        <v>17</v>
      </c>
      <c r="G119">
        <v>13</v>
      </c>
      <c r="H119" s="17"/>
      <c r="I119">
        <v>541</v>
      </c>
      <c r="J119" t="s">
        <v>28</v>
      </c>
      <c r="K119" t="s">
        <v>29</v>
      </c>
      <c r="L119" t="s">
        <v>20</v>
      </c>
      <c r="M119" t="s">
        <v>21</v>
      </c>
      <c r="N119" t="s">
        <v>86</v>
      </c>
      <c r="O119" t="s">
        <v>23</v>
      </c>
    </row>
    <row r="120" spans="1:15" x14ac:dyDescent="0.25">
      <c r="A120">
        <v>52100</v>
      </c>
      <c r="B120">
        <v>10</v>
      </c>
      <c r="C120" t="s">
        <v>84</v>
      </c>
      <c r="D120" t="s">
        <v>85</v>
      </c>
      <c r="E120">
        <v>1</v>
      </c>
      <c r="F120" t="s">
        <v>17</v>
      </c>
      <c r="G120">
        <v>13</v>
      </c>
      <c r="H120" s="17"/>
      <c r="I120">
        <v>309</v>
      </c>
      <c r="J120" t="s">
        <v>28</v>
      </c>
      <c r="K120" t="s">
        <v>29</v>
      </c>
      <c r="L120" t="s">
        <v>24</v>
      </c>
      <c r="M120" t="s">
        <v>25</v>
      </c>
      <c r="N120" t="s">
        <v>86</v>
      </c>
      <c r="O120" t="s">
        <v>23</v>
      </c>
    </row>
    <row r="121" spans="1:15" x14ac:dyDescent="0.25">
      <c r="A121">
        <v>52100</v>
      </c>
      <c r="B121">
        <v>10</v>
      </c>
      <c r="C121" t="s">
        <v>84</v>
      </c>
      <c r="D121" t="s">
        <v>85</v>
      </c>
      <c r="E121">
        <v>1</v>
      </c>
      <c r="F121" t="s">
        <v>17</v>
      </c>
      <c r="G121">
        <v>13</v>
      </c>
      <c r="H121" s="17"/>
      <c r="I121">
        <v>850</v>
      </c>
      <c r="J121" t="s">
        <v>28</v>
      </c>
      <c r="K121" t="s">
        <v>29</v>
      </c>
      <c r="L121" t="s">
        <v>26</v>
      </c>
      <c r="M121" t="s">
        <v>27</v>
      </c>
      <c r="N121" t="s">
        <v>86</v>
      </c>
      <c r="O121" t="s">
        <v>23</v>
      </c>
    </row>
    <row r="122" spans="1:15" x14ac:dyDescent="0.25">
      <c r="A122">
        <v>52100</v>
      </c>
      <c r="B122">
        <v>10</v>
      </c>
      <c r="C122" t="s">
        <v>87</v>
      </c>
      <c r="D122" t="s">
        <v>88</v>
      </c>
      <c r="E122">
        <v>1</v>
      </c>
      <c r="F122" t="s">
        <v>17</v>
      </c>
      <c r="G122">
        <v>13</v>
      </c>
      <c r="H122" s="17"/>
      <c r="I122">
        <v>0</v>
      </c>
      <c r="J122" t="s">
        <v>18</v>
      </c>
      <c r="K122" t="s">
        <v>19</v>
      </c>
      <c r="L122" t="s">
        <v>20</v>
      </c>
      <c r="M122" t="s">
        <v>21</v>
      </c>
      <c r="N122" t="s">
        <v>89</v>
      </c>
      <c r="O122" t="s">
        <v>23</v>
      </c>
    </row>
    <row r="123" spans="1:15" x14ac:dyDescent="0.25">
      <c r="A123">
        <v>52100</v>
      </c>
      <c r="B123">
        <v>10</v>
      </c>
      <c r="C123" t="s">
        <v>87</v>
      </c>
      <c r="D123" t="s">
        <v>88</v>
      </c>
      <c r="E123">
        <v>1</v>
      </c>
      <c r="F123" t="s">
        <v>17</v>
      </c>
      <c r="G123">
        <v>13</v>
      </c>
      <c r="H123" s="17"/>
      <c r="I123">
        <v>0</v>
      </c>
      <c r="J123" t="s">
        <v>18</v>
      </c>
      <c r="K123" t="s">
        <v>19</v>
      </c>
      <c r="L123" t="s">
        <v>24</v>
      </c>
      <c r="M123" t="s">
        <v>25</v>
      </c>
      <c r="N123" t="s">
        <v>89</v>
      </c>
      <c r="O123" t="s">
        <v>23</v>
      </c>
    </row>
    <row r="124" spans="1:15" x14ac:dyDescent="0.25">
      <c r="A124">
        <v>52100</v>
      </c>
      <c r="B124">
        <v>10</v>
      </c>
      <c r="C124" t="s">
        <v>87</v>
      </c>
      <c r="D124" t="s">
        <v>88</v>
      </c>
      <c r="E124">
        <v>1</v>
      </c>
      <c r="F124" t="s">
        <v>17</v>
      </c>
      <c r="G124">
        <v>13</v>
      </c>
      <c r="H124" s="17"/>
      <c r="I124">
        <v>0</v>
      </c>
      <c r="J124" t="s">
        <v>18</v>
      </c>
      <c r="K124" t="s">
        <v>19</v>
      </c>
      <c r="L124" t="s">
        <v>26</v>
      </c>
      <c r="M124" t="s">
        <v>27</v>
      </c>
      <c r="N124" t="s">
        <v>89</v>
      </c>
      <c r="O124" t="s">
        <v>23</v>
      </c>
    </row>
    <row r="125" spans="1:15" x14ac:dyDescent="0.25">
      <c r="A125">
        <v>52100</v>
      </c>
      <c r="B125">
        <v>10</v>
      </c>
      <c r="C125" t="s">
        <v>87</v>
      </c>
      <c r="D125" t="s">
        <v>88</v>
      </c>
      <c r="E125">
        <v>1</v>
      </c>
      <c r="F125" t="s">
        <v>17</v>
      </c>
      <c r="G125">
        <v>13</v>
      </c>
      <c r="H125" s="17"/>
      <c r="I125">
        <v>1329</v>
      </c>
      <c r="J125" t="s">
        <v>28</v>
      </c>
      <c r="K125" t="s">
        <v>29</v>
      </c>
      <c r="L125" t="s">
        <v>20</v>
      </c>
      <c r="M125" t="s">
        <v>21</v>
      </c>
      <c r="N125" t="s">
        <v>89</v>
      </c>
      <c r="O125" t="s">
        <v>23</v>
      </c>
    </row>
    <row r="126" spans="1:15" x14ac:dyDescent="0.25">
      <c r="A126">
        <v>52100</v>
      </c>
      <c r="B126">
        <v>10</v>
      </c>
      <c r="C126" t="s">
        <v>87</v>
      </c>
      <c r="D126" t="s">
        <v>88</v>
      </c>
      <c r="E126">
        <v>1</v>
      </c>
      <c r="F126" t="s">
        <v>17</v>
      </c>
      <c r="G126">
        <v>13</v>
      </c>
      <c r="H126" s="17"/>
      <c r="I126">
        <v>558</v>
      </c>
      <c r="J126" t="s">
        <v>28</v>
      </c>
      <c r="K126" t="s">
        <v>29</v>
      </c>
      <c r="L126" t="s">
        <v>24</v>
      </c>
      <c r="M126" t="s">
        <v>25</v>
      </c>
      <c r="N126" t="s">
        <v>89</v>
      </c>
      <c r="O126" t="s">
        <v>23</v>
      </c>
    </row>
    <row r="127" spans="1:15" x14ac:dyDescent="0.25">
      <c r="A127">
        <v>52100</v>
      </c>
      <c r="B127">
        <v>10</v>
      </c>
      <c r="C127" t="s">
        <v>87</v>
      </c>
      <c r="D127" t="s">
        <v>88</v>
      </c>
      <c r="E127">
        <v>1</v>
      </c>
      <c r="F127" t="s">
        <v>17</v>
      </c>
      <c r="G127">
        <v>13</v>
      </c>
      <c r="H127" s="17"/>
      <c r="I127">
        <v>1887</v>
      </c>
      <c r="J127" t="s">
        <v>28</v>
      </c>
      <c r="K127" t="s">
        <v>29</v>
      </c>
      <c r="L127" t="s">
        <v>26</v>
      </c>
      <c r="M127" t="s">
        <v>27</v>
      </c>
      <c r="N127" t="s">
        <v>89</v>
      </c>
      <c r="O127" t="s">
        <v>23</v>
      </c>
    </row>
    <row r="128" spans="1:15" x14ac:dyDescent="0.25">
      <c r="A128">
        <v>52100</v>
      </c>
      <c r="B128">
        <v>10</v>
      </c>
      <c r="C128" t="s">
        <v>90</v>
      </c>
      <c r="D128" t="s">
        <v>91</v>
      </c>
      <c r="E128">
        <v>1</v>
      </c>
      <c r="F128" t="s">
        <v>17</v>
      </c>
      <c r="G128">
        <v>13</v>
      </c>
      <c r="H128" s="17"/>
      <c r="I128">
        <v>0</v>
      </c>
      <c r="J128" t="s">
        <v>18</v>
      </c>
      <c r="K128" t="s">
        <v>19</v>
      </c>
      <c r="L128" t="s">
        <v>20</v>
      </c>
      <c r="M128" t="s">
        <v>21</v>
      </c>
      <c r="N128" t="s">
        <v>92</v>
      </c>
      <c r="O128" t="s">
        <v>23</v>
      </c>
    </row>
    <row r="129" spans="1:15" x14ac:dyDescent="0.25">
      <c r="A129">
        <v>52100</v>
      </c>
      <c r="B129">
        <v>10</v>
      </c>
      <c r="C129" t="s">
        <v>90</v>
      </c>
      <c r="D129" t="s">
        <v>91</v>
      </c>
      <c r="E129">
        <v>1</v>
      </c>
      <c r="F129" t="s">
        <v>17</v>
      </c>
      <c r="G129">
        <v>13</v>
      </c>
      <c r="H129" s="17"/>
      <c r="I129">
        <v>0</v>
      </c>
      <c r="J129" t="s">
        <v>18</v>
      </c>
      <c r="K129" t="s">
        <v>19</v>
      </c>
      <c r="L129" t="s">
        <v>24</v>
      </c>
      <c r="M129" t="s">
        <v>25</v>
      </c>
      <c r="N129" t="s">
        <v>92</v>
      </c>
      <c r="O129" t="s">
        <v>23</v>
      </c>
    </row>
    <row r="130" spans="1:15" x14ac:dyDescent="0.25">
      <c r="A130">
        <v>52100</v>
      </c>
      <c r="B130">
        <v>10</v>
      </c>
      <c r="C130" t="s">
        <v>90</v>
      </c>
      <c r="D130" t="s">
        <v>91</v>
      </c>
      <c r="E130">
        <v>1</v>
      </c>
      <c r="F130" t="s">
        <v>17</v>
      </c>
      <c r="G130">
        <v>13</v>
      </c>
      <c r="H130" s="17"/>
      <c r="I130">
        <v>0</v>
      </c>
      <c r="J130" t="s">
        <v>18</v>
      </c>
      <c r="K130" t="s">
        <v>19</v>
      </c>
      <c r="L130" t="s">
        <v>26</v>
      </c>
      <c r="M130" t="s">
        <v>27</v>
      </c>
      <c r="N130" t="s">
        <v>92</v>
      </c>
      <c r="O130" t="s">
        <v>23</v>
      </c>
    </row>
    <row r="131" spans="1:15" x14ac:dyDescent="0.25">
      <c r="A131">
        <v>52100</v>
      </c>
      <c r="B131">
        <v>10</v>
      </c>
      <c r="C131" t="s">
        <v>90</v>
      </c>
      <c r="D131" t="s">
        <v>91</v>
      </c>
      <c r="E131">
        <v>1</v>
      </c>
      <c r="F131" t="s">
        <v>17</v>
      </c>
      <c r="G131">
        <v>13</v>
      </c>
      <c r="H131" s="17"/>
      <c r="I131">
        <v>1418</v>
      </c>
      <c r="J131" t="s">
        <v>28</v>
      </c>
      <c r="K131" t="s">
        <v>29</v>
      </c>
      <c r="L131" t="s">
        <v>20</v>
      </c>
      <c r="M131" t="s">
        <v>21</v>
      </c>
      <c r="N131" t="s">
        <v>92</v>
      </c>
      <c r="O131" t="s">
        <v>23</v>
      </c>
    </row>
    <row r="132" spans="1:15" x14ac:dyDescent="0.25">
      <c r="A132">
        <v>52100</v>
      </c>
      <c r="B132">
        <v>10</v>
      </c>
      <c r="C132" t="s">
        <v>90</v>
      </c>
      <c r="D132" t="s">
        <v>91</v>
      </c>
      <c r="E132">
        <v>1</v>
      </c>
      <c r="F132" t="s">
        <v>17</v>
      </c>
      <c r="G132">
        <v>13</v>
      </c>
      <c r="H132" s="17"/>
      <c r="I132">
        <v>526</v>
      </c>
      <c r="J132" t="s">
        <v>28</v>
      </c>
      <c r="K132" t="s">
        <v>29</v>
      </c>
      <c r="L132" t="s">
        <v>24</v>
      </c>
      <c r="M132" t="s">
        <v>25</v>
      </c>
      <c r="N132" t="s">
        <v>92</v>
      </c>
      <c r="O132" t="s">
        <v>23</v>
      </c>
    </row>
    <row r="133" spans="1:15" x14ac:dyDescent="0.25">
      <c r="A133">
        <v>52100</v>
      </c>
      <c r="B133">
        <v>10</v>
      </c>
      <c r="C133" t="s">
        <v>90</v>
      </c>
      <c r="D133" t="s">
        <v>91</v>
      </c>
      <c r="E133">
        <v>1</v>
      </c>
      <c r="F133" t="s">
        <v>17</v>
      </c>
      <c r="G133">
        <v>13</v>
      </c>
      <c r="H133" s="17"/>
      <c r="I133">
        <v>1944</v>
      </c>
      <c r="J133" t="s">
        <v>28</v>
      </c>
      <c r="K133" t="s">
        <v>29</v>
      </c>
      <c r="L133" t="s">
        <v>26</v>
      </c>
      <c r="M133" t="s">
        <v>27</v>
      </c>
      <c r="N133" t="s">
        <v>92</v>
      </c>
      <c r="O133" t="s">
        <v>23</v>
      </c>
    </row>
    <row r="134" spans="1:15" x14ac:dyDescent="0.25">
      <c r="A134">
        <v>52100</v>
      </c>
      <c r="B134">
        <v>10</v>
      </c>
      <c r="C134" t="s">
        <v>93</v>
      </c>
      <c r="D134" t="s">
        <v>94</v>
      </c>
      <c r="E134">
        <v>1</v>
      </c>
      <c r="F134" t="s">
        <v>17</v>
      </c>
      <c r="G134">
        <v>13</v>
      </c>
      <c r="H134" s="17"/>
      <c r="I134">
        <v>0</v>
      </c>
      <c r="J134" t="s">
        <v>18</v>
      </c>
      <c r="K134" t="s">
        <v>19</v>
      </c>
      <c r="L134" t="s">
        <v>20</v>
      </c>
      <c r="M134" t="s">
        <v>21</v>
      </c>
      <c r="N134" t="s">
        <v>95</v>
      </c>
      <c r="O134" t="s">
        <v>23</v>
      </c>
    </row>
    <row r="135" spans="1:15" x14ac:dyDescent="0.25">
      <c r="A135">
        <v>52100</v>
      </c>
      <c r="B135">
        <v>10</v>
      </c>
      <c r="C135" t="s">
        <v>93</v>
      </c>
      <c r="D135" t="s">
        <v>94</v>
      </c>
      <c r="E135">
        <v>1</v>
      </c>
      <c r="F135" t="s">
        <v>17</v>
      </c>
      <c r="G135">
        <v>13</v>
      </c>
      <c r="H135" s="17"/>
      <c r="I135">
        <v>0</v>
      </c>
      <c r="J135" t="s">
        <v>18</v>
      </c>
      <c r="K135" t="s">
        <v>19</v>
      </c>
      <c r="L135" t="s">
        <v>24</v>
      </c>
      <c r="M135" t="s">
        <v>25</v>
      </c>
      <c r="N135" t="s">
        <v>95</v>
      </c>
      <c r="O135" t="s">
        <v>23</v>
      </c>
    </row>
    <row r="136" spans="1:15" x14ac:dyDescent="0.25">
      <c r="A136">
        <v>52100</v>
      </c>
      <c r="B136">
        <v>10</v>
      </c>
      <c r="C136" t="s">
        <v>93</v>
      </c>
      <c r="D136" t="s">
        <v>94</v>
      </c>
      <c r="E136">
        <v>1</v>
      </c>
      <c r="F136" t="s">
        <v>17</v>
      </c>
      <c r="G136">
        <v>13</v>
      </c>
      <c r="H136" s="17"/>
      <c r="I136">
        <v>0</v>
      </c>
      <c r="J136" t="s">
        <v>18</v>
      </c>
      <c r="K136" t="s">
        <v>19</v>
      </c>
      <c r="L136" t="s">
        <v>26</v>
      </c>
      <c r="M136" t="s">
        <v>27</v>
      </c>
      <c r="N136" t="s">
        <v>95</v>
      </c>
      <c r="O136" t="s">
        <v>23</v>
      </c>
    </row>
    <row r="137" spans="1:15" x14ac:dyDescent="0.25">
      <c r="A137">
        <v>52100</v>
      </c>
      <c r="B137">
        <v>10</v>
      </c>
      <c r="C137" t="s">
        <v>93</v>
      </c>
      <c r="D137" t="s">
        <v>94</v>
      </c>
      <c r="E137">
        <v>1</v>
      </c>
      <c r="F137" t="s">
        <v>17</v>
      </c>
      <c r="G137">
        <v>13</v>
      </c>
      <c r="H137" s="17"/>
      <c r="I137">
        <v>332</v>
      </c>
      <c r="J137" t="s">
        <v>28</v>
      </c>
      <c r="K137" t="s">
        <v>29</v>
      </c>
      <c r="L137" t="s">
        <v>20</v>
      </c>
      <c r="M137" t="s">
        <v>21</v>
      </c>
      <c r="N137" t="s">
        <v>95</v>
      </c>
      <c r="O137" t="s">
        <v>23</v>
      </c>
    </row>
    <row r="138" spans="1:15" x14ac:dyDescent="0.25">
      <c r="A138">
        <v>52100</v>
      </c>
      <c r="B138">
        <v>10</v>
      </c>
      <c r="C138" t="s">
        <v>93</v>
      </c>
      <c r="D138" t="s">
        <v>94</v>
      </c>
      <c r="E138">
        <v>1</v>
      </c>
      <c r="F138" t="s">
        <v>17</v>
      </c>
      <c r="G138">
        <v>13</v>
      </c>
      <c r="H138" s="17"/>
      <c r="I138">
        <v>411</v>
      </c>
      <c r="J138" t="s">
        <v>28</v>
      </c>
      <c r="K138" t="s">
        <v>29</v>
      </c>
      <c r="L138" t="s">
        <v>24</v>
      </c>
      <c r="M138" t="s">
        <v>25</v>
      </c>
      <c r="N138" t="s">
        <v>95</v>
      </c>
      <c r="O138" t="s">
        <v>23</v>
      </c>
    </row>
    <row r="139" spans="1:15" x14ac:dyDescent="0.25">
      <c r="A139">
        <v>52100</v>
      </c>
      <c r="B139">
        <v>10</v>
      </c>
      <c r="C139" t="s">
        <v>93</v>
      </c>
      <c r="D139" t="s">
        <v>94</v>
      </c>
      <c r="E139">
        <v>1</v>
      </c>
      <c r="F139" t="s">
        <v>17</v>
      </c>
      <c r="G139">
        <v>13</v>
      </c>
      <c r="H139" s="17"/>
      <c r="I139">
        <v>743</v>
      </c>
      <c r="J139" t="s">
        <v>28</v>
      </c>
      <c r="K139" t="s">
        <v>29</v>
      </c>
      <c r="L139" t="s">
        <v>26</v>
      </c>
      <c r="M139" t="s">
        <v>27</v>
      </c>
      <c r="N139" t="s">
        <v>95</v>
      </c>
      <c r="O139" t="s">
        <v>23</v>
      </c>
    </row>
    <row r="140" spans="1:15" x14ac:dyDescent="0.25">
      <c r="A140">
        <v>52100</v>
      </c>
      <c r="B140">
        <v>10</v>
      </c>
      <c r="C140" t="s">
        <v>54</v>
      </c>
      <c r="D140" t="s">
        <v>96</v>
      </c>
      <c r="E140">
        <v>0</v>
      </c>
      <c r="F140" t="s">
        <v>17</v>
      </c>
      <c r="G140">
        <v>13</v>
      </c>
      <c r="H140" s="17"/>
      <c r="I140" s="17"/>
      <c r="J140" t="s">
        <v>18</v>
      </c>
      <c r="K140" t="s">
        <v>19</v>
      </c>
      <c r="L140" t="s">
        <v>20</v>
      </c>
      <c r="M140" t="s">
        <v>21</v>
      </c>
      <c r="N140" t="s">
        <v>97</v>
      </c>
      <c r="O140" t="s">
        <v>23</v>
      </c>
    </row>
    <row r="141" spans="1:15" x14ac:dyDescent="0.25">
      <c r="A141">
        <v>52100</v>
      </c>
      <c r="B141">
        <v>10</v>
      </c>
      <c r="C141" t="s">
        <v>54</v>
      </c>
      <c r="D141" t="s">
        <v>96</v>
      </c>
      <c r="E141">
        <v>0</v>
      </c>
      <c r="F141" t="s">
        <v>17</v>
      </c>
      <c r="G141">
        <v>13</v>
      </c>
      <c r="H141" s="17"/>
      <c r="I141">
        <v>0</v>
      </c>
      <c r="J141" t="s">
        <v>18</v>
      </c>
      <c r="K141" t="s">
        <v>19</v>
      </c>
      <c r="L141" t="s">
        <v>24</v>
      </c>
      <c r="M141" t="s">
        <v>25</v>
      </c>
      <c r="N141" t="s">
        <v>97</v>
      </c>
      <c r="O141" t="s">
        <v>23</v>
      </c>
    </row>
    <row r="142" spans="1:15" x14ac:dyDescent="0.25">
      <c r="A142">
        <v>52100</v>
      </c>
      <c r="B142">
        <v>10</v>
      </c>
      <c r="C142" t="s">
        <v>54</v>
      </c>
      <c r="D142" t="s">
        <v>96</v>
      </c>
      <c r="E142">
        <v>0</v>
      </c>
      <c r="F142" t="s">
        <v>17</v>
      </c>
      <c r="G142">
        <v>13</v>
      </c>
      <c r="H142" s="17"/>
      <c r="I142" s="17"/>
      <c r="J142" t="s">
        <v>18</v>
      </c>
      <c r="K142" t="s">
        <v>19</v>
      </c>
      <c r="L142" t="s">
        <v>26</v>
      </c>
      <c r="M142" t="s">
        <v>27</v>
      </c>
      <c r="N142" t="s">
        <v>97</v>
      </c>
      <c r="O142" t="s">
        <v>23</v>
      </c>
    </row>
    <row r="143" spans="1:15" x14ac:dyDescent="0.25">
      <c r="A143">
        <v>52100</v>
      </c>
      <c r="B143">
        <v>10</v>
      </c>
      <c r="C143" t="s">
        <v>54</v>
      </c>
      <c r="D143" t="s">
        <v>96</v>
      </c>
      <c r="E143">
        <v>0</v>
      </c>
      <c r="F143" t="s">
        <v>17</v>
      </c>
      <c r="G143">
        <v>13</v>
      </c>
      <c r="H143" s="17"/>
      <c r="I143">
        <v>26</v>
      </c>
      <c r="J143" t="s">
        <v>28</v>
      </c>
      <c r="K143" t="s">
        <v>29</v>
      </c>
      <c r="L143" t="s">
        <v>20</v>
      </c>
      <c r="M143" t="s">
        <v>21</v>
      </c>
      <c r="N143" t="s">
        <v>97</v>
      </c>
      <c r="O143" t="s">
        <v>23</v>
      </c>
    </row>
    <row r="144" spans="1:15" x14ac:dyDescent="0.25">
      <c r="A144">
        <v>52100</v>
      </c>
      <c r="B144">
        <v>10</v>
      </c>
      <c r="C144" t="s">
        <v>54</v>
      </c>
      <c r="D144" t="s">
        <v>96</v>
      </c>
      <c r="E144">
        <v>0</v>
      </c>
      <c r="F144" t="s">
        <v>17</v>
      </c>
      <c r="G144">
        <v>13</v>
      </c>
      <c r="H144" s="17"/>
      <c r="I144">
        <v>28</v>
      </c>
      <c r="J144" t="s">
        <v>28</v>
      </c>
      <c r="K144" t="s">
        <v>29</v>
      </c>
      <c r="L144" t="s">
        <v>24</v>
      </c>
      <c r="M144" t="s">
        <v>25</v>
      </c>
      <c r="N144" t="s">
        <v>97</v>
      </c>
      <c r="O144" t="s">
        <v>23</v>
      </c>
    </row>
    <row r="145" spans="1:15" x14ac:dyDescent="0.25">
      <c r="A145">
        <v>52100</v>
      </c>
      <c r="B145">
        <v>10</v>
      </c>
      <c r="C145" t="s">
        <v>54</v>
      </c>
      <c r="D145" t="s">
        <v>96</v>
      </c>
      <c r="E145">
        <v>0</v>
      </c>
      <c r="F145" t="s">
        <v>17</v>
      </c>
      <c r="G145">
        <v>13</v>
      </c>
      <c r="H145" s="17"/>
      <c r="I145">
        <v>54</v>
      </c>
      <c r="J145" t="s">
        <v>28</v>
      </c>
      <c r="K145" t="s">
        <v>29</v>
      </c>
      <c r="L145" t="s">
        <v>26</v>
      </c>
      <c r="M145" t="s">
        <v>27</v>
      </c>
      <c r="N145" t="s">
        <v>97</v>
      </c>
      <c r="O145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Portrait SAF</vt:lpstr>
      <vt:lpstr>Détail par région</vt:lpstr>
      <vt:lpstr>Portrait+du+programme+de+soutie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2023-05-18T19:17:57Z</dcterms:created>
  <dcterms:modified xsi:type="dcterms:W3CDTF">2026-07-22T17:20:56Z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2023-05-18T19:16:42Z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e408fa10-953f-4b99-bd22-83cd2638f375</vt:lpwstr>
  </property>
  <property fmtid="{D5CDD505-2E9C-101B-9397-08002B2CF9AE}" pid="8" name="MSIP_Label_6a7d8d5d-78e2-4a62-9fcd-016eb5e4c57c_ContentBits">
    <vt:lpwstr>0</vt:lpwstr>
  </property>
</Properties>
</file>